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rvdc\utenti\progetto.int\ACCESSORI\OFFERTE MIRCO BISERNIA\OFFERTA COLUMBIA 01-03-2023\"/>
    </mc:Choice>
  </mc:AlternateContent>
  <bookViews>
    <workbookView xWindow="32760" yWindow="32760" windowWidth="23040" windowHeight="8670"/>
  </bookViews>
  <sheets>
    <sheet name="OFFER" sheetId="11" r:id="rId1"/>
  </sheets>
  <definedNames>
    <definedName name="_xlnm._FilterDatabase" localSheetId="0" hidden="1">OFFER!#REF!</definedName>
  </definedNames>
  <calcPr calcId="152511"/>
</workbook>
</file>

<file path=xl/calcChain.xml><?xml version="1.0" encoding="utf-8"?>
<calcChain xmlns="http://schemas.openxmlformats.org/spreadsheetml/2006/main">
  <c r="K65" i="11" l="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M98" i="11"/>
  <c r="M99" i="11"/>
  <c r="M100" i="11"/>
  <c r="M101" i="11"/>
  <c r="M102" i="11"/>
  <c r="M103" i="11"/>
  <c r="M104" i="11"/>
  <c r="M105" i="11"/>
  <c r="M106" i="11"/>
  <c r="M107" i="11"/>
  <c r="M108" i="11"/>
  <c r="M109" i="11"/>
  <c r="M110" i="11"/>
  <c r="M111" i="11"/>
  <c r="M112" i="11"/>
  <c r="M113" i="11"/>
  <c r="M114" i="11"/>
  <c r="M115" i="11"/>
  <c r="M116" i="11"/>
  <c r="M117" i="11"/>
  <c r="M118" i="11"/>
  <c r="M119" i="11"/>
  <c r="M120" i="11"/>
  <c r="M121" i="11"/>
  <c r="M122" i="11"/>
  <c r="M123" i="11"/>
  <c r="M124" i="11"/>
  <c r="M125" i="11"/>
  <c r="K23" i="11"/>
  <c r="M23" i="11"/>
  <c r="K22" i="11"/>
  <c r="M22" i="11"/>
  <c r="K21" i="11"/>
  <c r="M21" i="11"/>
  <c r="K20" i="11"/>
  <c r="M20" i="11"/>
  <c r="K19" i="11"/>
  <c r="M19" i="11"/>
  <c r="K18" i="11"/>
  <c r="M18" i="11"/>
  <c r="K17" i="11"/>
  <c r="M17" i="11"/>
  <c r="K16" i="11"/>
  <c r="M16" i="11"/>
  <c r="K15" i="11"/>
  <c r="M15" i="11"/>
  <c r="K14" i="11"/>
  <c r="M14" i="11"/>
  <c r="K13" i="11"/>
  <c r="M13" i="11"/>
  <c r="K12" i="11"/>
  <c r="M12" i="11"/>
  <c r="K11" i="11"/>
  <c r="M11" i="11"/>
  <c r="K10" i="11"/>
  <c r="M10" i="11"/>
  <c r="K9" i="11"/>
  <c r="M9" i="11"/>
  <c r="K8" i="11"/>
  <c r="M8" i="11"/>
  <c r="K7" i="11"/>
  <c r="M7" i="11"/>
  <c r="K6" i="11"/>
  <c r="M6" i="11"/>
  <c r="K5" i="11"/>
  <c r="M5" i="11"/>
  <c r="K4" i="11"/>
  <c r="M4" i="11"/>
</calcChain>
</file>

<file path=xl/sharedStrings.xml><?xml version="1.0" encoding="utf-8"?>
<sst xmlns="http://schemas.openxmlformats.org/spreadsheetml/2006/main" count="393" uniqueCount="199">
  <si>
    <t>DESCRIPTION</t>
  </si>
  <si>
    <t>TOT</t>
  </si>
  <si>
    <t xml:space="preserve"> RRP </t>
  </si>
  <si>
    <t xml:space="preserve"> WHL </t>
  </si>
  <si>
    <t>XS</t>
  </si>
  <si>
    <t>S</t>
  </si>
  <si>
    <t>M</t>
  </si>
  <si>
    <t>L</t>
  </si>
  <si>
    <t>XL</t>
  </si>
  <si>
    <t>XXL</t>
  </si>
  <si>
    <t>PHOTO</t>
  </si>
  <si>
    <t>2039761231</t>
  </si>
  <si>
    <t>1738022477</t>
  </si>
  <si>
    <t>1738022231</t>
  </si>
  <si>
    <t>1738022316</t>
  </si>
  <si>
    <t>1738022858</t>
  </si>
  <si>
    <t>1985473012</t>
  </si>
  <si>
    <t>1985473346</t>
  </si>
  <si>
    <t>2002081397</t>
  </si>
  <si>
    <t>2002081611</t>
  </si>
  <si>
    <t>1748031271</t>
  </si>
  <si>
    <t>1748031370</t>
  </si>
  <si>
    <t>1693931477</t>
  </si>
  <si>
    <t>1693931231</t>
  </si>
  <si>
    <t>1693931030</t>
  </si>
  <si>
    <t>1693931858</t>
  </si>
  <si>
    <t>1693931716</t>
  </si>
  <si>
    <t>2039771010</t>
  </si>
  <si>
    <t>2039771397</t>
  </si>
  <si>
    <t>2008403010</t>
  </si>
  <si>
    <t>2008403464</t>
  </si>
  <si>
    <t>2008403316</t>
  </si>
  <si>
    <t>2008403858</t>
  </si>
  <si>
    <t>1954421010</t>
  </si>
  <si>
    <t>1954421464</t>
  </si>
  <si>
    <t>1954421613</t>
  </si>
  <si>
    <t>2010094009</t>
  </si>
  <si>
    <t>2010094478</t>
  </si>
  <si>
    <t>2008215370</t>
  </si>
  <si>
    <t>2008215023</t>
  </si>
  <si>
    <t>2008413858</t>
  </si>
  <si>
    <t>1988892813</t>
  </si>
  <si>
    <t>2040511397</t>
  </si>
  <si>
    <t>2040511880</t>
  </si>
  <si>
    <t>2010261491</t>
  </si>
  <si>
    <t>2010261613</t>
  </si>
  <si>
    <t>2010261716</t>
  </si>
  <si>
    <t>1916061010</t>
  </si>
  <si>
    <t>1714291467</t>
  </si>
  <si>
    <t>1714291231</t>
  </si>
  <si>
    <t>1760061432</t>
  </si>
  <si>
    <t>1760061231</t>
  </si>
  <si>
    <t>2008031010</t>
  </si>
  <si>
    <t>2008031491</t>
  </si>
  <si>
    <t>2008031716</t>
  </si>
  <si>
    <t>1954391466</t>
  </si>
  <si>
    <t>1954391716</t>
  </si>
  <si>
    <t>1956811257</t>
  </si>
  <si>
    <t>1956811370</t>
  </si>
  <si>
    <t>1956811858</t>
  </si>
  <si>
    <t>1956811521</t>
  </si>
  <si>
    <t>1893991231</t>
  </si>
  <si>
    <t>1893991346</t>
  </si>
  <si>
    <t>1893991022</t>
  </si>
  <si>
    <t>1893991716</t>
  </si>
  <si>
    <t>1954411614</t>
  </si>
  <si>
    <t>2008203023</t>
  </si>
  <si>
    <t>2008203521</t>
  </si>
  <si>
    <t>1988602010</t>
  </si>
  <si>
    <t>1988602432</t>
  </si>
  <si>
    <t>1988602271</t>
  </si>
  <si>
    <t>2025821346</t>
  </si>
  <si>
    <t>2025821858</t>
  </si>
  <si>
    <t>2008524010</t>
  </si>
  <si>
    <t>2008524231</t>
  </si>
  <si>
    <t>1864204432</t>
  </si>
  <si>
    <t>1864204858</t>
  </si>
  <si>
    <t>1798882010</t>
  </si>
  <si>
    <t>1985483346</t>
  </si>
  <si>
    <t>2008463257</t>
  </si>
  <si>
    <t>2008463346</t>
  </si>
  <si>
    <t>1738032346</t>
  </si>
  <si>
    <t>1738032858</t>
  </si>
  <si>
    <t>2011251464</t>
  </si>
  <si>
    <t>2011251257</t>
  </si>
  <si>
    <t>2011251316</t>
  </si>
  <si>
    <t>2011251858</t>
  </si>
  <si>
    <t>2008141010</t>
  </si>
  <si>
    <t>2008141257</t>
  </si>
  <si>
    <t>2008141716</t>
  </si>
  <si>
    <t>2012083483</t>
  </si>
  <si>
    <t>1799182452</t>
  </si>
  <si>
    <t>1799182231</t>
  </si>
  <si>
    <t>2008071010</t>
  </si>
  <si>
    <t>2008071491</t>
  </si>
  <si>
    <t>2008071858</t>
  </si>
  <si>
    <t>1942031010</t>
  </si>
  <si>
    <t>1942031464</t>
  </si>
  <si>
    <t>2008315010</t>
  </si>
  <si>
    <t>2008315432</t>
  </si>
  <si>
    <t>2008315716</t>
  </si>
  <si>
    <t>1957031013</t>
  </si>
  <si>
    <t>1957031231</t>
  </si>
  <si>
    <t>1957031370</t>
  </si>
  <si>
    <t>1864562432</t>
  </si>
  <si>
    <t>1864562858</t>
  </si>
  <si>
    <t>1557532432</t>
  </si>
  <si>
    <t>1957493521</t>
  </si>
  <si>
    <t>2008515346</t>
  </si>
  <si>
    <t>1864244009</t>
  </si>
  <si>
    <t>1864244464</t>
  </si>
  <si>
    <t>1864244257</t>
  </si>
  <si>
    <t>2008163010</t>
  </si>
  <si>
    <t>2008163464</t>
  </si>
  <si>
    <t>2008371858</t>
  </si>
  <si>
    <t>2001711023</t>
  </si>
  <si>
    <t>2008234010</t>
  </si>
  <si>
    <t>2008234271</t>
  </si>
  <si>
    <t>1930241271</t>
  </si>
  <si>
    <t>2008443009</t>
  </si>
  <si>
    <t>2008443464</t>
  </si>
  <si>
    <t>2008581010</t>
  </si>
  <si>
    <t>2008591010</t>
  </si>
  <si>
    <t>1864672010</t>
  </si>
  <si>
    <t>1798922370</t>
  </si>
  <si>
    <t>1958661452</t>
  </si>
  <si>
    <t>1958661231</t>
  </si>
  <si>
    <t>1957391858</t>
  </si>
  <si>
    <t>2025831271</t>
  </si>
  <si>
    <t>1932854370</t>
  </si>
  <si>
    <t>1932854521</t>
  </si>
  <si>
    <t>2001701858</t>
  </si>
  <si>
    <t>2008362346</t>
  </si>
  <si>
    <t>COLOR</t>
  </si>
  <si>
    <t>Puffect™ Sherpa Jacket</t>
  </si>
  <si>
    <t>Brown</t>
  </si>
  <si>
    <t>Pike Lake™ Jacket</t>
  </si>
  <si>
    <t>Blue</t>
  </si>
  <si>
    <t>Green</t>
  </si>
  <si>
    <t>Grey</t>
  </si>
  <si>
    <t>Orange</t>
  </si>
  <si>
    <t>Bulo Point™ II Down Jacket</t>
  </si>
  <si>
    <t>Black</t>
  </si>
  <si>
    <t>Humphreys Peak™ Jacket</t>
  </si>
  <si>
    <t>Red</t>
  </si>
  <si>
    <t>Powder Lite™ Vest</t>
  </si>
  <si>
    <t>Powder Lite™ Hooded Jacket</t>
  </si>
  <si>
    <t>Yellow</t>
  </si>
  <si>
    <t>Corlears™ Insulated Shirt Jacket</t>
  </si>
  <si>
    <t>Pike Lake™ Mid Jacket</t>
  </si>
  <si>
    <t>Shafer Canyon™ Pant</t>
  </si>
  <si>
    <t>Tipton Peak™ II Insulated Jacket</t>
  </si>
  <si>
    <t>Puffect™ Hooded Jacket</t>
  </si>
  <si>
    <t>Peak Creek™ Shell</t>
  </si>
  <si>
    <t>Slope Edge™ Hooded Jacket</t>
  </si>
  <si>
    <t>Delta Ridge™ Down Vest</t>
  </si>
  <si>
    <t>Challenger™ Windbreaker</t>
  </si>
  <si>
    <t>Pouring Adventure™ II Jacket</t>
  </si>
  <si>
    <t>Powder Canyon™ Anorak Shell</t>
  </si>
  <si>
    <t>Point Park™ Insulated Jacket</t>
  </si>
  <si>
    <t>Purple</t>
  </si>
  <si>
    <t>Inner Limits™ II Jacket</t>
  </si>
  <si>
    <t>Canyon Meadows™ Softshell Jacket</t>
  </si>
  <si>
    <t>Ten Trails™ Jacket</t>
  </si>
  <si>
    <t>Puffect™ II Jacket</t>
  </si>
  <si>
    <t>Loma Vista™ II Hooded Jacket</t>
  </si>
  <si>
    <t>Fivemile Butte™ Hooded Jacket</t>
  </si>
  <si>
    <t>South Canyon™ Lined Jacket</t>
  </si>
  <si>
    <t>Bulo Point™ II Down Vest</t>
  </si>
  <si>
    <t>Aldercrest™ Down Parka</t>
  </si>
  <si>
    <t>Pike Lake™ Hooded Jacket</t>
  </si>
  <si>
    <t>Timberturner™ II Jacket</t>
  </si>
  <si>
    <t>M Iceventure™ Bib</t>
  </si>
  <si>
    <t>Ballistic Ridge™ Interchange Jacket</t>
  </si>
  <si>
    <t>Buck Butte™ Insulated Hooded Jacket</t>
  </si>
  <si>
    <t>Snow Slab™ Black Dot™ Jacket</t>
  </si>
  <si>
    <t>Golden Grove™ Jacket</t>
  </si>
  <si>
    <t>Pebble Peak™ Down Hooded Jacket</t>
  </si>
  <si>
    <t>Wallowa Park™ Interchange Jacket</t>
  </si>
  <si>
    <t>Lake 22™ Down Hooded Jacket</t>
  </si>
  <si>
    <t>Gate Racer™ Softshell</t>
  </si>
  <si>
    <t>Marquam Peak Fusion™ Vest</t>
  </si>
  <si>
    <t>Penns Creek™ II Parka</t>
  </si>
  <si>
    <t>Powder Lite™ Pant</t>
  </si>
  <si>
    <t>Powder Lite™ Hybrid Jacket</t>
  </si>
  <si>
    <t>Oso Mountain™ Insulated Jacket</t>
  </si>
  <si>
    <t>Autumn Park™ Down Hooded Jacket</t>
  </si>
  <si>
    <t>Toyama Pass™ Down Parka</t>
  </si>
  <si>
    <t>Platinum Peak™ 3L Jacket</t>
  </si>
  <si>
    <t>Platinum Peak™ 3L Pant</t>
  </si>
  <si>
    <t>Horizon Explorer™ Insulated Jacket</t>
  </si>
  <si>
    <t>Oak Harbor™ Insulated Jacket</t>
  </si>
  <si>
    <t>Puffect™ II Vest</t>
  </si>
  <si>
    <t>Omni-Tech™ Ampli-Dry™ Shell</t>
  </si>
  <si>
    <t>Slope Edge™ Vest</t>
  </si>
  <si>
    <t>NO PICTURE</t>
  </si>
  <si>
    <t>YOUR PRICE</t>
  </si>
  <si>
    <t xml:space="preserve">COLUMBIA </t>
  </si>
  <si>
    <t>MODEL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</si>
</sst>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-&quot;€&quot;\ * #,##0.00_-;\-&quot;€&quot;\ * #,##0.00_-;_-&quot;€&quot;\ * &quot;-&quot;??_-;_-@_-"/>
    <numFmt numFmtId="164" formatCode="_-* #,##0.00\ &quot;€&quot;_-;\-* #,##0.00\ &quot;€&quot;_-;_-* &quot;-&quot;??\ &quot;€&quot;_-;_-@_-"/>
    <numFmt numFmtId="165" formatCode="_ &quot;€&quot;\ * #,##0.00_ ;_ &quot;€&quot;\ * \-#,##0.00_ ;_ &quot;€&quot;\ * &quot;-&quot;??_ ;_ @_ "/>
    <numFmt numFmtId="166" formatCode="_-&quot;€&quot;\ * #,##0.00_-;_-&quot;€&quot;\ * #,##0.00\-;_-&quot;€&quot;\ * &quot;-&quot;??_-;_-@_-"/>
    <numFmt numFmtId="167" formatCode="0;;;@"/>
  </numFmts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20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3" fillId="0" borderId="0"/>
    <xf numFmtId="0" fontId="1" fillId="0" borderId="0"/>
    <xf numFmtId="165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0">
    <xf numFmtId="0" fontId="0" fillId="0" borderId="0" xfId="0"/>
    <xf numFmtId="165" fontId="2" fillId="2" borderId="0" xfId="3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165" fontId="2" fillId="2" borderId="1" xfId="3" applyFill="1" applyBorder="1" applyAlignment="1">
      <alignment horizontal="center" vertical="center"/>
    </xf>
    <xf numFmtId="165" fontId="2" fillId="2" borderId="1" xfId="8" applyFill="1" applyBorder="1" applyAlignment="1">
      <alignment horizontal="center" vertical="center"/>
    </xf>
    <xf numFmtId="167" fontId="5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/>
    <xf numFmtId="167" fontId="6" fillId="2" borderId="1" xfId="0" applyNumberFormat="1" applyFont="1" applyFill="1" applyBorder="1" applyAlignment="1">
      <alignment horizontal="center" vertical="center"/>
    </xf>
    <xf numFmtId="1" fontId="0" fillId="2" borderId="1" xfId="0" applyNumberFormat="1" applyFill="1" applyBorder="1" applyAlignment="1">
      <alignment horizontal="center" vertical="center"/>
    </xf>
    <xf numFmtId="0" fontId="0" fillId="0" borderId="1" xfId="0" applyBorder="1"/>
    <xf numFmtId="0" fontId="7" fillId="2" borderId="0" xfId="0" applyFont="1" applyFill="1" applyAlignment="1">
      <alignment horizontal="left" vertical="center"/>
    </xf>
    <xf numFmtId="0" fontId="4" fillId="3" borderId="1" xfId="0" applyFont="1" applyFill="1" applyBorder="1" applyAlignment="1">
      <alignment horizontal="center" vertical="center"/>
    </xf>
    <xf numFmtId="165" fontId="4" fillId="3" borderId="1" xfId="8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" fontId="0" fillId="2" borderId="2" xfId="0" applyNumberForma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/>
    </xf>
    <xf numFmtId="44" fontId="4" fillId="3" borderId="1" xfId="0" applyNumberFormat="1" applyFont="1" applyFill="1" applyBorder="1" applyAlignment="1">
      <alignment horizontal="center" vertical="center"/>
    </xf>
  </cellXfs>
  <cellStyles count="9">
    <cellStyle name="Normal" xfId="1"/>
    <cellStyle name="Normale" xfId="0" builtinId="0"/>
    <cellStyle name="Standaard 2" xfId="2"/>
    <cellStyle name="Valuta" xfId="3" builtinId="4"/>
    <cellStyle name="Valuta 2" xfId="4"/>
    <cellStyle name="Valuta 2 2" xfId="5"/>
    <cellStyle name="Valuta 2 2 2" xfId="6"/>
    <cellStyle name="Valuta 3" xfId="7"/>
    <cellStyle name="Valuta 4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266700</xdr:colOff>
      <xdr:row>3</xdr:row>
      <xdr:rowOff>76200</xdr:rowOff>
    </xdr:from>
    <xdr:to>
      <xdr:col>3</xdr:col>
      <xdr:colOff>1476375</xdr:colOff>
      <xdr:row>3</xdr:row>
      <xdr:rowOff>1466850</xdr:rowOff>
    </xdr:to>
    <xdr:pic>
      <xdr:nvPicPr>
        <xdr:cNvPr id="11071" name="Afbeelding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38650" y="1143000"/>
          <a:ext cx="12096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361950</xdr:colOff>
      <xdr:row>4</xdr:row>
      <xdr:rowOff>57150</xdr:rowOff>
    </xdr:from>
    <xdr:to>
      <xdr:col>3</xdr:col>
      <xdr:colOff>1371600</xdr:colOff>
      <xdr:row>4</xdr:row>
      <xdr:rowOff>1466850</xdr:rowOff>
    </xdr:to>
    <xdr:pic>
      <xdr:nvPicPr>
        <xdr:cNvPr id="11072" name="Afbeelding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33900" y="2647950"/>
          <a:ext cx="100965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333375</xdr:colOff>
      <xdr:row>7</xdr:row>
      <xdr:rowOff>85725</xdr:rowOff>
    </xdr:from>
    <xdr:to>
      <xdr:col>3</xdr:col>
      <xdr:colOff>1457325</xdr:colOff>
      <xdr:row>7</xdr:row>
      <xdr:rowOff>1419225</xdr:rowOff>
    </xdr:to>
    <xdr:pic>
      <xdr:nvPicPr>
        <xdr:cNvPr id="11073" name="Afbeelding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05325" y="7248525"/>
          <a:ext cx="112395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352425</xdr:colOff>
      <xdr:row>6</xdr:row>
      <xdr:rowOff>76200</xdr:rowOff>
    </xdr:from>
    <xdr:to>
      <xdr:col>3</xdr:col>
      <xdr:colOff>1390650</xdr:colOff>
      <xdr:row>6</xdr:row>
      <xdr:rowOff>1438275</xdr:rowOff>
    </xdr:to>
    <xdr:pic>
      <xdr:nvPicPr>
        <xdr:cNvPr id="11074" name="Afbeelding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24375" y="5715000"/>
          <a:ext cx="103822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5</xdr:row>
      <xdr:rowOff>47625</xdr:rowOff>
    </xdr:from>
    <xdr:to>
      <xdr:col>3</xdr:col>
      <xdr:colOff>1590675</xdr:colOff>
      <xdr:row>5</xdr:row>
      <xdr:rowOff>1485900</xdr:rowOff>
    </xdr:to>
    <xdr:pic>
      <xdr:nvPicPr>
        <xdr:cNvPr id="11075" name="Afbeelding 7" descr="Columbia Jackets Pike Lake™ Jacket 1738022231 Ανδρικό Χειμωνιάτικο Μπουφάν  Puffer Καφέ - 173802223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4162425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314325</xdr:colOff>
      <xdr:row>8</xdr:row>
      <xdr:rowOff>104775</xdr:rowOff>
    </xdr:from>
    <xdr:to>
      <xdr:col>3</xdr:col>
      <xdr:colOff>1419225</xdr:colOff>
      <xdr:row>8</xdr:row>
      <xdr:rowOff>1419225</xdr:rowOff>
    </xdr:to>
    <xdr:pic>
      <xdr:nvPicPr>
        <xdr:cNvPr id="11076" name="Afbeelding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86275" y="8791575"/>
          <a:ext cx="1104900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390525</xdr:colOff>
      <xdr:row>9</xdr:row>
      <xdr:rowOff>76200</xdr:rowOff>
    </xdr:from>
    <xdr:to>
      <xdr:col>3</xdr:col>
      <xdr:colOff>1362075</xdr:colOff>
      <xdr:row>9</xdr:row>
      <xdr:rowOff>1466850</xdr:rowOff>
    </xdr:to>
    <xdr:pic>
      <xdr:nvPicPr>
        <xdr:cNvPr id="11077" name="Afbeelding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62475" y="10287000"/>
          <a:ext cx="971550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466725</xdr:colOff>
      <xdr:row>12</xdr:row>
      <xdr:rowOff>85725</xdr:rowOff>
    </xdr:from>
    <xdr:to>
      <xdr:col>3</xdr:col>
      <xdr:colOff>1257300</xdr:colOff>
      <xdr:row>12</xdr:row>
      <xdr:rowOff>1447800</xdr:rowOff>
    </xdr:to>
    <xdr:pic>
      <xdr:nvPicPr>
        <xdr:cNvPr id="11078" name="Afbeelding 10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38675" y="14868525"/>
          <a:ext cx="79057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438150</xdr:colOff>
      <xdr:row>13</xdr:row>
      <xdr:rowOff>76200</xdr:rowOff>
    </xdr:from>
    <xdr:to>
      <xdr:col>3</xdr:col>
      <xdr:colOff>1333500</xdr:colOff>
      <xdr:row>13</xdr:row>
      <xdr:rowOff>1447800</xdr:rowOff>
    </xdr:to>
    <xdr:pic>
      <xdr:nvPicPr>
        <xdr:cNvPr id="11079" name="Afbeelding 1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10100" y="16383000"/>
          <a:ext cx="89535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238125</xdr:colOff>
      <xdr:row>14</xdr:row>
      <xdr:rowOff>47625</xdr:rowOff>
    </xdr:from>
    <xdr:to>
      <xdr:col>3</xdr:col>
      <xdr:colOff>1457325</xdr:colOff>
      <xdr:row>14</xdr:row>
      <xdr:rowOff>1466850</xdr:rowOff>
    </xdr:to>
    <xdr:pic>
      <xdr:nvPicPr>
        <xdr:cNvPr id="11080" name="Afbeelding 13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0075" y="17878425"/>
          <a:ext cx="1219200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257175</xdr:colOff>
      <xdr:row>15</xdr:row>
      <xdr:rowOff>123825</xdr:rowOff>
    </xdr:from>
    <xdr:to>
      <xdr:col>3</xdr:col>
      <xdr:colOff>1543050</xdr:colOff>
      <xdr:row>15</xdr:row>
      <xdr:rowOff>1409700</xdr:rowOff>
    </xdr:to>
    <xdr:pic>
      <xdr:nvPicPr>
        <xdr:cNvPr id="11081" name="Afbeelding 14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29125" y="19478625"/>
          <a:ext cx="1285875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323850</xdr:colOff>
      <xdr:row>16</xdr:row>
      <xdr:rowOff>104775</xdr:rowOff>
    </xdr:from>
    <xdr:to>
      <xdr:col>3</xdr:col>
      <xdr:colOff>1390650</xdr:colOff>
      <xdr:row>16</xdr:row>
      <xdr:rowOff>1438275</xdr:rowOff>
    </xdr:to>
    <xdr:pic>
      <xdr:nvPicPr>
        <xdr:cNvPr id="11082" name="Afbeelding 15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95800" y="20983575"/>
          <a:ext cx="106680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276225</xdr:colOff>
      <xdr:row>17</xdr:row>
      <xdr:rowOff>76200</xdr:rowOff>
    </xdr:from>
    <xdr:to>
      <xdr:col>3</xdr:col>
      <xdr:colOff>1476375</xdr:colOff>
      <xdr:row>17</xdr:row>
      <xdr:rowOff>1466850</xdr:rowOff>
    </xdr:to>
    <xdr:pic>
      <xdr:nvPicPr>
        <xdr:cNvPr id="11083" name="Afbeelding 16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48175" y="22479000"/>
          <a:ext cx="1200150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276225</xdr:colOff>
      <xdr:row>18</xdr:row>
      <xdr:rowOff>114300</xdr:rowOff>
    </xdr:from>
    <xdr:to>
      <xdr:col>3</xdr:col>
      <xdr:colOff>1485900</xdr:colOff>
      <xdr:row>18</xdr:row>
      <xdr:rowOff>1428750</xdr:rowOff>
    </xdr:to>
    <xdr:pic>
      <xdr:nvPicPr>
        <xdr:cNvPr id="11084" name="Afbeelding 17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48175" y="24041100"/>
          <a:ext cx="1209675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314325</xdr:colOff>
      <xdr:row>21</xdr:row>
      <xdr:rowOff>76200</xdr:rowOff>
    </xdr:from>
    <xdr:to>
      <xdr:col>3</xdr:col>
      <xdr:colOff>1428750</xdr:colOff>
      <xdr:row>21</xdr:row>
      <xdr:rowOff>1466850</xdr:rowOff>
    </xdr:to>
    <xdr:pic>
      <xdr:nvPicPr>
        <xdr:cNvPr id="11085" name="Afbeelding 18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86275" y="28575000"/>
          <a:ext cx="111442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352425</xdr:colOff>
      <xdr:row>22</xdr:row>
      <xdr:rowOff>85725</xdr:rowOff>
    </xdr:from>
    <xdr:to>
      <xdr:col>3</xdr:col>
      <xdr:colOff>1381125</xdr:colOff>
      <xdr:row>22</xdr:row>
      <xdr:rowOff>1438275</xdr:rowOff>
    </xdr:to>
    <xdr:pic>
      <xdr:nvPicPr>
        <xdr:cNvPr id="11086" name="Afbeelding 19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24375" y="30108525"/>
          <a:ext cx="102870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342900</xdr:colOff>
      <xdr:row>24</xdr:row>
      <xdr:rowOff>57150</xdr:rowOff>
    </xdr:from>
    <xdr:to>
      <xdr:col>3</xdr:col>
      <xdr:colOff>1428750</xdr:colOff>
      <xdr:row>24</xdr:row>
      <xdr:rowOff>1495425</xdr:rowOff>
    </xdr:to>
    <xdr:pic>
      <xdr:nvPicPr>
        <xdr:cNvPr id="11087" name="Afbeelding 20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14850" y="33127950"/>
          <a:ext cx="108585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542925</xdr:colOff>
      <xdr:row>25</xdr:row>
      <xdr:rowOff>57150</xdr:rowOff>
    </xdr:from>
    <xdr:to>
      <xdr:col>3</xdr:col>
      <xdr:colOff>1200150</xdr:colOff>
      <xdr:row>25</xdr:row>
      <xdr:rowOff>1466850</xdr:rowOff>
    </xdr:to>
    <xdr:pic>
      <xdr:nvPicPr>
        <xdr:cNvPr id="11088" name="Afbeelding 21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14875" y="34651950"/>
          <a:ext cx="6572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457200</xdr:colOff>
      <xdr:row>26</xdr:row>
      <xdr:rowOff>76200</xdr:rowOff>
    </xdr:from>
    <xdr:to>
      <xdr:col>3</xdr:col>
      <xdr:colOff>1247775</xdr:colOff>
      <xdr:row>26</xdr:row>
      <xdr:rowOff>1457325</xdr:rowOff>
    </xdr:to>
    <xdr:pic>
      <xdr:nvPicPr>
        <xdr:cNvPr id="11089" name="Afbeelding 22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29150" y="36195000"/>
          <a:ext cx="790575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476250</xdr:colOff>
      <xdr:row>27</xdr:row>
      <xdr:rowOff>76200</xdr:rowOff>
    </xdr:from>
    <xdr:to>
      <xdr:col>3</xdr:col>
      <xdr:colOff>1247775</xdr:colOff>
      <xdr:row>27</xdr:row>
      <xdr:rowOff>1466850</xdr:rowOff>
    </xdr:to>
    <xdr:pic>
      <xdr:nvPicPr>
        <xdr:cNvPr id="11090" name="Afbeelding 23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48200" y="37719000"/>
          <a:ext cx="77152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28</xdr:row>
      <xdr:rowOff>76200</xdr:rowOff>
    </xdr:from>
    <xdr:to>
      <xdr:col>3</xdr:col>
      <xdr:colOff>1571625</xdr:colOff>
      <xdr:row>28</xdr:row>
      <xdr:rowOff>1495425</xdr:rowOff>
    </xdr:to>
    <xdr:pic>
      <xdr:nvPicPr>
        <xdr:cNvPr id="11091" name="Afbeelding 24" descr="Big &amp; Tall Columbia Tipton Peak™ II Insulated Jacket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39243000"/>
          <a:ext cx="1419225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323850</xdr:colOff>
      <xdr:row>29</xdr:row>
      <xdr:rowOff>57150</xdr:rowOff>
    </xdr:from>
    <xdr:to>
      <xdr:col>3</xdr:col>
      <xdr:colOff>1476375</xdr:colOff>
      <xdr:row>29</xdr:row>
      <xdr:rowOff>1466850</xdr:rowOff>
    </xdr:to>
    <xdr:pic>
      <xdr:nvPicPr>
        <xdr:cNvPr id="11092" name="Afbeelding 25" descr="Columbia Men's Tipton Peak II Insulated Jacket &amp; Reviews - Coats &amp; Jackets  - Men - Macy's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95800" y="40747950"/>
          <a:ext cx="11525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30</xdr:row>
      <xdr:rowOff>76200</xdr:rowOff>
    </xdr:from>
    <xdr:to>
      <xdr:col>3</xdr:col>
      <xdr:colOff>1571625</xdr:colOff>
      <xdr:row>30</xdr:row>
      <xdr:rowOff>1485900</xdr:rowOff>
    </xdr:to>
    <xdr:pic>
      <xdr:nvPicPr>
        <xdr:cNvPr id="11093" name="Afbeelding 26" descr="Columbia Tipton Peak™ II Jacket Green | Trekkinn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42291000"/>
          <a:ext cx="14192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238125</xdr:colOff>
      <xdr:row>31</xdr:row>
      <xdr:rowOff>76200</xdr:rowOff>
    </xdr:from>
    <xdr:to>
      <xdr:col>3</xdr:col>
      <xdr:colOff>1543050</xdr:colOff>
      <xdr:row>31</xdr:row>
      <xdr:rowOff>1447800</xdr:rowOff>
    </xdr:to>
    <xdr:pic>
      <xdr:nvPicPr>
        <xdr:cNvPr id="11094" name="Afbeelding 27" descr="Men's Tipton Peak™ II Insulated Rain Jacket - Tall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0075" y="43815000"/>
          <a:ext cx="130492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390525</xdr:colOff>
      <xdr:row>32</xdr:row>
      <xdr:rowOff>76200</xdr:rowOff>
    </xdr:from>
    <xdr:to>
      <xdr:col>3</xdr:col>
      <xdr:colOff>1352550</xdr:colOff>
      <xdr:row>32</xdr:row>
      <xdr:rowOff>1485900</xdr:rowOff>
    </xdr:to>
    <xdr:pic>
      <xdr:nvPicPr>
        <xdr:cNvPr id="11095" name="Afbeelding 28" descr="pánské lyžařské bundy columbia - Zbozi.cz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62475" y="45339000"/>
          <a:ext cx="962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33</xdr:row>
      <xdr:rowOff>57150</xdr:rowOff>
    </xdr:from>
    <xdr:to>
      <xdr:col>3</xdr:col>
      <xdr:colOff>1581150</xdr:colOff>
      <xdr:row>33</xdr:row>
      <xdr:rowOff>1476375</xdr:rowOff>
    </xdr:to>
    <xdr:pic>
      <xdr:nvPicPr>
        <xdr:cNvPr id="11096" name="Afbeelding 29" descr="Męska Kurtka przejściowa COLUMBIA M PEAK CREEK SHELL 1988892813 –  Internetowy Sklep Sportowy Martes Sport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46843950"/>
          <a:ext cx="1428750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34</xdr:row>
      <xdr:rowOff>76200</xdr:rowOff>
    </xdr:from>
    <xdr:to>
      <xdr:col>3</xdr:col>
      <xdr:colOff>1524000</xdr:colOff>
      <xdr:row>34</xdr:row>
      <xdr:rowOff>1466850</xdr:rowOff>
    </xdr:to>
    <xdr:pic>
      <xdr:nvPicPr>
        <xdr:cNvPr id="11097" name="Afbeelding 30" descr="Men's Slope Edge™ Hooded Insulated Jacket - Big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48387000"/>
          <a:ext cx="13239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35</xdr:row>
      <xdr:rowOff>57150</xdr:rowOff>
    </xdr:from>
    <xdr:to>
      <xdr:col>3</xdr:col>
      <xdr:colOff>1524000</xdr:colOff>
      <xdr:row>35</xdr:row>
      <xdr:rowOff>1466850</xdr:rowOff>
    </xdr:to>
    <xdr:pic>
      <xdr:nvPicPr>
        <xdr:cNvPr id="11098" name="Afbeelding 10239" descr="Men's Slope Edge™ Hooded Insulated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49891950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36</xdr:row>
      <xdr:rowOff>76200</xdr:rowOff>
    </xdr:from>
    <xdr:to>
      <xdr:col>3</xdr:col>
      <xdr:colOff>1504950</xdr:colOff>
      <xdr:row>36</xdr:row>
      <xdr:rowOff>1447800</xdr:rowOff>
    </xdr:to>
    <xdr:pic>
      <xdr:nvPicPr>
        <xdr:cNvPr id="11099" name="Afbeelding 10241" descr="Pánská lyžařská bunda Columbia Centerport™ II Jacket M 2010261491 - compass  blue/collegiate navy - Sportovna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51435000"/>
          <a:ext cx="130492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457200</xdr:colOff>
      <xdr:row>37</xdr:row>
      <xdr:rowOff>85725</xdr:rowOff>
    </xdr:from>
    <xdr:to>
      <xdr:col>3</xdr:col>
      <xdr:colOff>1333500</xdr:colOff>
      <xdr:row>37</xdr:row>
      <xdr:rowOff>1466850</xdr:rowOff>
    </xdr:to>
    <xdr:pic>
      <xdr:nvPicPr>
        <xdr:cNvPr id="11100" name="Afbeelding 10242" descr="Columbia CENTERPORT II JACKET | sportisimo.de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29150" y="52968525"/>
          <a:ext cx="876300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38</xdr:row>
      <xdr:rowOff>85725</xdr:rowOff>
    </xdr:from>
    <xdr:to>
      <xdr:col>3</xdr:col>
      <xdr:colOff>1562100</xdr:colOff>
      <xdr:row>38</xdr:row>
      <xdr:rowOff>1476375</xdr:rowOff>
    </xdr:to>
    <xdr:pic>
      <xdr:nvPicPr>
        <xdr:cNvPr id="11101" name="Afbeelding 10243" descr="Columbia CENTERPORT II JACKET | sportisimo.at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43400" y="54492525"/>
          <a:ext cx="1390650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419100</xdr:colOff>
      <xdr:row>39</xdr:row>
      <xdr:rowOff>76200</xdr:rowOff>
    </xdr:from>
    <xdr:to>
      <xdr:col>3</xdr:col>
      <xdr:colOff>1343025</xdr:colOff>
      <xdr:row>39</xdr:row>
      <xdr:rowOff>1466850</xdr:rowOff>
    </xdr:to>
    <xdr:pic>
      <xdr:nvPicPr>
        <xdr:cNvPr id="11102" name="Afbeelding 10244" descr="Columbia Wo1218 Delta Ridge Down Vest Siyah 1916061010 | COULFATE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91050" y="56007000"/>
          <a:ext cx="92392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40</xdr:row>
      <xdr:rowOff>76200</xdr:rowOff>
    </xdr:from>
    <xdr:to>
      <xdr:col>3</xdr:col>
      <xdr:colOff>1533525</xdr:colOff>
      <xdr:row>40</xdr:row>
      <xdr:rowOff>1485900</xdr:rowOff>
    </xdr:to>
    <xdr:pic>
      <xdr:nvPicPr>
        <xdr:cNvPr id="11103" name="Afbeelding 10245" descr="Columbia Challenger Windbreaker in Collegiate Navy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57531000"/>
          <a:ext cx="133350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466725</xdr:colOff>
      <xdr:row>41</xdr:row>
      <xdr:rowOff>76200</xdr:rowOff>
    </xdr:from>
    <xdr:to>
      <xdr:col>3</xdr:col>
      <xdr:colOff>1323975</xdr:colOff>
      <xdr:row>41</xdr:row>
      <xdr:rowOff>1485900</xdr:rowOff>
    </xdr:to>
    <xdr:pic>
      <xdr:nvPicPr>
        <xdr:cNvPr id="11104" name="Afbeelding 10246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38675" y="59055000"/>
          <a:ext cx="85725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419100</xdr:colOff>
      <xdr:row>42</xdr:row>
      <xdr:rowOff>57150</xdr:rowOff>
    </xdr:from>
    <xdr:to>
      <xdr:col>3</xdr:col>
      <xdr:colOff>1409700</xdr:colOff>
      <xdr:row>42</xdr:row>
      <xdr:rowOff>1476375</xdr:rowOff>
    </xdr:to>
    <xdr:pic>
      <xdr:nvPicPr>
        <xdr:cNvPr id="11105" name="Afbeelding 10247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91050" y="60559950"/>
          <a:ext cx="990600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43</xdr:row>
      <xdr:rowOff>76200</xdr:rowOff>
    </xdr:from>
    <xdr:to>
      <xdr:col>3</xdr:col>
      <xdr:colOff>1581150</xdr:colOff>
      <xdr:row>43</xdr:row>
      <xdr:rowOff>1466850</xdr:rowOff>
    </xdr:to>
    <xdr:pic>
      <xdr:nvPicPr>
        <xdr:cNvPr id="11106" name="Afbeelding 10248" descr="Columbia Men's Pouring Adventure II Jacket - Booley Galway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62450" y="62103000"/>
          <a:ext cx="1390650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314325</xdr:colOff>
      <xdr:row>44</xdr:row>
      <xdr:rowOff>76200</xdr:rowOff>
    </xdr:from>
    <xdr:to>
      <xdr:col>3</xdr:col>
      <xdr:colOff>1428750</xdr:colOff>
      <xdr:row>44</xdr:row>
      <xdr:rowOff>1485900</xdr:rowOff>
    </xdr:to>
    <xdr:pic>
      <xdr:nvPicPr>
        <xdr:cNvPr id="11107" name="Afbeelding 10249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86275" y="63627000"/>
          <a:ext cx="11144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45</xdr:row>
      <xdr:rowOff>47625</xdr:rowOff>
    </xdr:from>
    <xdr:to>
      <xdr:col>3</xdr:col>
      <xdr:colOff>1562100</xdr:colOff>
      <xdr:row>45</xdr:row>
      <xdr:rowOff>1485900</xdr:rowOff>
    </xdr:to>
    <xdr:pic>
      <xdr:nvPicPr>
        <xdr:cNvPr id="11108" name="Afbeelding 10250" descr="Men's Powder Canyon™ Anorak Shell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62450" y="65122425"/>
          <a:ext cx="137160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46</xdr:row>
      <xdr:rowOff>104775</xdr:rowOff>
    </xdr:from>
    <xdr:to>
      <xdr:col>3</xdr:col>
      <xdr:colOff>1524000</xdr:colOff>
      <xdr:row>46</xdr:row>
      <xdr:rowOff>1476375</xdr:rowOff>
    </xdr:to>
    <xdr:pic>
      <xdr:nvPicPr>
        <xdr:cNvPr id="11109" name="Afbeelding 10251" descr="Men's Powder Canyon™ Anorak Ski Shell |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66703575"/>
          <a:ext cx="131445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47</xdr:row>
      <xdr:rowOff>76200</xdr:rowOff>
    </xdr:from>
    <xdr:to>
      <xdr:col>3</xdr:col>
      <xdr:colOff>1581150</xdr:colOff>
      <xdr:row>47</xdr:row>
      <xdr:rowOff>1485900</xdr:rowOff>
    </xdr:to>
    <xdr:pic>
      <xdr:nvPicPr>
        <xdr:cNvPr id="11110" name="Afbeelding 10252" descr="COLUMBIA Aerial Ascender™ | Sport Vision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68199000"/>
          <a:ext cx="14001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466725</xdr:colOff>
      <xdr:row>48</xdr:row>
      <xdr:rowOff>57150</xdr:rowOff>
    </xdr:from>
    <xdr:to>
      <xdr:col>3</xdr:col>
      <xdr:colOff>1295400</xdr:colOff>
      <xdr:row>48</xdr:row>
      <xdr:rowOff>1466850</xdr:rowOff>
    </xdr:to>
    <xdr:pic>
      <xdr:nvPicPr>
        <xdr:cNvPr id="11111" name="Afbeelding 10253" descr="Columbia Męska Aerial Ascender Czarny 1954391716 - Ceny i opinie - Ceneo.pl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38675" y="69703950"/>
          <a:ext cx="8286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49</xdr:row>
      <xdr:rowOff>114300</xdr:rowOff>
    </xdr:from>
    <xdr:to>
      <xdr:col>3</xdr:col>
      <xdr:colOff>1552575</xdr:colOff>
      <xdr:row>49</xdr:row>
      <xdr:rowOff>1466850</xdr:rowOff>
    </xdr:to>
    <xdr:pic>
      <xdr:nvPicPr>
        <xdr:cNvPr id="11112" name="Afbeelding 10254" descr="Pánska Zateplená bunda COLUMBIA POINT PARK INSULATED JAC 1956811257 –  Martes Sport online sportovní obchod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62450" y="71285100"/>
          <a:ext cx="13620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50</xdr:row>
      <xdr:rowOff>57150</xdr:rowOff>
    </xdr:from>
    <xdr:to>
      <xdr:col>3</xdr:col>
      <xdr:colOff>1571625</xdr:colOff>
      <xdr:row>50</xdr:row>
      <xdr:rowOff>1466850</xdr:rowOff>
    </xdr:to>
    <xdr:pic>
      <xdr:nvPicPr>
        <xdr:cNvPr id="11113" name="Afbeelding 10255" descr="Columbia Men's Point Park Insulated Jacket – 53 Degrees North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72751950"/>
          <a:ext cx="14192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51</xdr:row>
      <xdr:rowOff>57150</xdr:rowOff>
    </xdr:from>
    <xdr:to>
      <xdr:col>3</xdr:col>
      <xdr:colOff>1590675</xdr:colOff>
      <xdr:row>51</xdr:row>
      <xdr:rowOff>1495425</xdr:rowOff>
    </xdr:to>
    <xdr:pic>
      <xdr:nvPicPr>
        <xdr:cNvPr id="11114" name="Afbeelding 10256" descr="Męska Kurtka ocieplana COLUMBIA POINT PARK INSULATED JAC 1956811858 –  Internetowy Sklep Sportowy Martes Sport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74275950"/>
          <a:ext cx="14382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53</xdr:row>
      <xdr:rowOff>104775</xdr:rowOff>
    </xdr:from>
    <xdr:to>
      <xdr:col>3</xdr:col>
      <xdr:colOff>1533525</xdr:colOff>
      <xdr:row>53</xdr:row>
      <xdr:rowOff>1438275</xdr:rowOff>
    </xdr:to>
    <xdr:pic>
      <xdr:nvPicPr>
        <xdr:cNvPr id="11115" name="Afbeelding 10257" descr="Columbia Inner Limits™ II Jacket Brown | Trekkinn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77371575"/>
          <a:ext cx="133350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54</xdr:row>
      <xdr:rowOff>76200</xdr:rowOff>
    </xdr:from>
    <xdr:to>
      <xdr:col>3</xdr:col>
      <xdr:colOff>1543050</xdr:colOff>
      <xdr:row>54</xdr:row>
      <xdr:rowOff>1485900</xdr:rowOff>
    </xdr:to>
    <xdr:pic>
      <xdr:nvPicPr>
        <xdr:cNvPr id="11116" name="Afbeelding 10258" descr="Columbia 1893991346 - Inner Limits II – Shoe Suite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78867000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55</xdr:row>
      <xdr:rowOff>76200</xdr:rowOff>
    </xdr:from>
    <xdr:to>
      <xdr:col>3</xdr:col>
      <xdr:colOff>1562100</xdr:colOff>
      <xdr:row>55</xdr:row>
      <xdr:rowOff>1485900</xdr:rowOff>
    </xdr:to>
    <xdr:pic>
      <xdr:nvPicPr>
        <xdr:cNvPr id="11117" name="Afbeelding 10259" descr="Columbia Inner Limits II Jas Grijs | Trekkinn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80391000"/>
          <a:ext cx="140970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56</xdr:row>
      <xdr:rowOff>76200</xdr:rowOff>
    </xdr:from>
    <xdr:to>
      <xdr:col>3</xdr:col>
      <xdr:colOff>1533525</xdr:colOff>
      <xdr:row>56</xdr:row>
      <xdr:rowOff>1495425</xdr:rowOff>
    </xdr:to>
    <xdr:pic>
      <xdr:nvPicPr>
        <xdr:cNvPr id="11118" name="Afbeelding 10260" descr="Men's Inner Limits™ II Waterproof Jacket |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62450" y="81915000"/>
          <a:ext cx="1343025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57</xdr:row>
      <xdr:rowOff>76200</xdr:rowOff>
    </xdr:from>
    <xdr:to>
      <xdr:col>3</xdr:col>
      <xdr:colOff>1562100</xdr:colOff>
      <xdr:row>57</xdr:row>
      <xdr:rowOff>1466850</xdr:rowOff>
    </xdr:to>
    <xdr:pic>
      <xdr:nvPicPr>
        <xdr:cNvPr id="11119" name="Afbeelding 10261" descr="Pánská zimní bunda Columbia Iceberg Point™ Jacket Velikost: L / Barva:  červená | 4camping.cz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43400" y="83439000"/>
          <a:ext cx="1390650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58</xdr:row>
      <xdr:rowOff>85725</xdr:rowOff>
    </xdr:from>
    <xdr:to>
      <xdr:col>3</xdr:col>
      <xdr:colOff>1504950</xdr:colOff>
      <xdr:row>58</xdr:row>
      <xdr:rowOff>1447800</xdr:rowOff>
    </xdr:to>
    <xdr:pic>
      <xdr:nvPicPr>
        <xdr:cNvPr id="11120" name="Afbeelding 10262" descr="Men's Canyon Meadows™ Softshell Walking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84972525"/>
          <a:ext cx="1295400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60</xdr:row>
      <xdr:rowOff>47625</xdr:rowOff>
    </xdr:from>
    <xdr:to>
      <xdr:col>3</xdr:col>
      <xdr:colOff>1543050</xdr:colOff>
      <xdr:row>60</xdr:row>
      <xdr:rowOff>1485900</xdr:rowOff>
    </xdr:to>
    <xdr:pic>
      <xdr:nvPicPr>
        <xdr:cNvPr id="11121" name="Afbeelding 10263" descr="Men's Ten Trails™ Waterproof Shell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87982425"/>
          <a:ext cx="13620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</xdr:colOff>
      <xdr:row>61</xdr:row>
      <xdr:rowOff>104775</xdr:rowOff>
    </xdr:from>
    <xdr:to>
      <xdr:col>3</xdr:col>
      <xdr:colOff>1533525</xdr:colOff>
      <xdr:row>61</xdr:row>
      <xdr:rowOff>1457325</xdr:rowOff>
    </xdr:to>
    <xdr:pic>
      <xdr:nvPicPr>
        <xdr:cNvPr id="11122" name="Afbeelding 10264" descr="Ten Trails™ Jacket |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9600" y="89563575"/>
          <a:ext cx="12858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63</xdr:row>
      <xdr:rowOff>85725</xdr:rowOff>
    </xdr:from>
    <xdr:to>
      <xdr:col>3</xdr:col>
      <xdr:colOff>1504950</xdr:colOff>
      <xdr:row>63</xdr:row>
      <xdr:rowOff>1438275</xdr:rowOff>
    </xdr:to>
    <xdr:pic>
      <xdr:nvPicPr>
        <xdr:cNvPr id="11123" name="Afbeelding 10265" descr="Columbia 2025821346 - Puffect II Jacket – Shoe Suite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00550" y="92592525"/>
          <a:ext cx="12763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</xdr:colOff>
      <xdr:row>64</xdr:row>
      <xdr:rowOff>76200</xdr:rowOff>
    </xdr:from>
    <xdr:to>
      <xdr:col>3</xdr:col>
      <xdr:colOff>1590675</xdr:colOff>
      <xdr:row>64</xdr:row>
      <xdr:rowOff>1438275</xdr:rowOff>
    </xdr:to>
    <xdr:pic>
      <xdr:nvPicPr>
        <xdr:cNvPr id="11124" name="Afbeelding 10266" descr="PIUMINO UOMO M Puffect II Jacket-Warm – Azzollino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9600" y="94107000"/>
          <a:ext cx="134302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65</xdr:row>
      <xdr:rowOff>76200</xdr:rowOff>
    </xdr:from>
    <xdr:to>
      <xdr:col>3</xdr:col>
      <xdr:colOff>1543050</xdr:colOff>
      <xdr:row>65</xdr:row>
      <xdr:rowOff>1457325</xdr:rowOff>
    </xdr:to>
    <xdr:pic>
      <xdr:nvPicPr>
        <xdr:cNvPr id="11125" name="Afbeelding 10267" descr="Men's Loma Vista™ II Hooded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00550" y="95631000"/>
          <a:ext cx="1314450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66</xdr:row>
      <xdr:rowOff>57150</xdr:rowOff>
    </xdr:from>
    <xdr:to>
      <xdr:col>3</xdr:col>
      <xdr:colOff>1524000</xdr:colOff>
      <xdr:row>66</xdr:row>
      <xdr:rowOff>1476375</xdr:rowOff>
    </xdr:to>
    <xdr:pic>
      <xdr:nvPicPr>
        <xdr:cNvPr id="11126" name="Afbeelding 10268" descr="Men's Loma Vista™ II Hooded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97135950"/>
          <a:ext cx="1343025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67</xdr:row>
      <xdr:rowOff>57150</xdr:rowOff>
    </xdr:from>
    <xdr:to>
      <xdr:col>3</xdr:col>
      <xdr:colOff>1590675</xdr:colOff>
      <xdr:row>67</xdr:row>
      <xdr:rowOff>1476375</xdr:rowOff>
    </xdr:to>
    <xdr:pic>
      <xdr:nvPicPr>
        <xdr:cNvPr id="11127" name="Afbeelding 10269" descr="Columbia FIVEMILE BUTTE HOODED JACKET | sportisimo.com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43400" y="98659950"/>
          <a:ext cx="1419225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76200</xdr:colOff>
      <xdr:row>68</xdr:row>
      <xdr:rowOff>76200</xdr:rowOff>
    </xdr:from>
    <xdr:to>
      <xdr:col>3</xdr:col>
      <xdr:colOff>1647825</xdr:colOff>
      <xdr:row>68</xdr:row>
      <xdr:rowOff>1485900</xdr:rowOff>
    </xdr:to>
    <xdr:pic>
      <xdr:nvPicPr>
        <xdr:cNvPr id="11128" name="Afbeelding 10270" descr="خرید اینترنتی کاپشن روزمره مردانه نارنجی کلمبیا 1864204858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/>
            </a:ext>
          </a:extLst>
        </a:blip>
        <a:srcRect t="15829" b="24706"/>
        <a:stretch>
          <a:fillRect/>
        </a:stretch>
      </xdr:blipFill>
      <xdr:spPr bwMode="auto">
        <a:xfrm>
          <a:off x="4248150" y="100203000"/>
          <a:ext cx="15716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69</xdr:row>
      <xdr:rowOff>76200</xdr:rowOff>
    </xdr:from>
    <xdr:to>
      <xdr:col>3</xdr:col>
      <xdr:colOff>1533525</xdr:colOff>
      <xdr:row>69</xdr:row>
      <xdr:rowOff>1485900</xdr:rowOff>
    </xdr:to>
    <xdr:pic>
      <xdr:nvPicPr>
        <xdr:cNvPr id="11129" name="Afbeelding 10271" descr="Куртка South Canyon™ Lined Jacket 1798882010 Columbia — купить с доставкой  в Киев и по Украине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101727000"/>
          <a:ext cx="133350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70</xdr:row>
      <xdr:rowOff>104775</xdr:rowOff>
    </xdr:from>
    <xdr:to>
      <xdr:col>3</xdr:col>
      <xdr:colOff>1571625</xdr:colOff>
      <xdr:row>70</xdr:row>
      <xdr:rowOff>1457325</xdr:rowOff>
    </xdr:to>
    <xdr:pic>
      <xdr:nvPicPr>
        <xdr:cNvPr id="11130" name="Afbeelding 10273" descr="Columbia Men's Bulo Point II Down Vest – 53 Degrees North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00550" y="103279575"/>
          <a:ext cx="134302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71</xdr:row>
      <xdr:rowOff>85725</xdr:rowOff>
    </xdr:from>
    <xdr:to>
      <xdr:col>3</xdr:col>
      <xdr:colOff>1581150</xdr:colOff>
      <xdr:row>71</xdr:row>
      <xdr:rowOff>1466850</xdr:rowOff>
    </xdr:to>
    <xdr:pic>
      <xdr:nvPicPr>
        <xdr:cNvPr id="11131" name="Afbeelding 10275" descr="Men's Columbia Aldercrest™ Down Parka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104784525"/>
          <a:ext cx="1381125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72</xdr:row>
      <xdr:rowOff>76200</xdr:rowOff>
    </xdr:from>
    <xdr:to>
      <xdr:col>3</xdr:col>
      <xdr:colOff>1581150</xdr:colOff>
      <xdr:row>72</xdr:row>
      <xdr:rowOff>1485900</xdr:rowOff>
    </xdr:to>
    <xdr:pic>
      <xdr:nvPicPr>
        <xdr:cNvPr id="11132" name="Afbeelding 10276" descr="Columbia ALDERCREST DOWN PARKA MEN'S | OPEN24.LV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106299000"/>
          <a:ext cx="14001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</xdr:colOff>
      <xdr:row>73</xdr:row>
      <xdr:rowOff>85725</xdr:rowOff>
    </xdr:from>
    <xdr:to>
      <xdr:col>3</xdr:col>
      <xdr:colOff>1571625</xdr:colOff>
      <xdr:row>73</xdr:row>
      <xdr:rowOff>1466850</xdr:rowOff>
    </xdr:to>
    <xdr:pic>
      <xdr:nvPicPr>
        <xdr:cNvPr id="11133" name="Afbeelding 10277" descr="Pánská zimní bunda Columbia Pike Lake™ Hooded Jacket M 1738032346 - metal  shiny/shark - Sportovna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9600" y="107832525"/>
          <a:ext cx="1323975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400050</xdr:colOff>
      <xdr:row>74</xdr:row>
      <xdr:rowOff>85725</xdr:rowOff>
    </xdr:from>
    <xdr:to>
      <xdr:col>3</xdr:col>
      <xdr:colOff>1304925</xdr:colOff>
      <xdr:row>74</xdr:row>
      <xdr:rowOff>1447800</xdr:rowOff>
    </xdr:to>
    <xdr:pic>
      <xdr:nvPicPr>
        <xdr:cNvPr id="11134" name="Afbeelding 10278" descr="خرید اینترنتی کاپشن روزمره مردانه نارنجی کلمبیا 1738032858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72000" y="109356525"/>
          <a:ext cx="90487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428625</xdr:colOff>
      <xdr:row>75</xdr:row>
      <xdr:rowOff>76200</xdr:rowOff>
    </xdr:from>
    <xdr:to>
      <xdr:col>3</xdr:col>
      <xdr:colOff>1323975</xdr:colOff>
      <xdr:row>75</xdr:row>
      <xdr:rowOff>1485900</xdr:rowOff>
    </xdr:to>
    <xdr:pic>
      <xdr:nvPicPr>
        <xdr:cNvPr id="11135" name="Afbeelding 10279" descr="Columbia mens Timberturner™ Jacket : Amazon.ca: Clothing, Shoes &amp;  Accessories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00575" y="110871000"/>
          <a:ext cx="89535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76</xdr:row>
      <xdr:rowOff>76200</xdr:rowOff>
    </xdr:from>
    <xdr:to>
      <xdr:col>3</xdr:col>
      <xdr:colOff>1543050</xdr:colOff>
      <xdr:row>76</xdr:row>
      <xdr:rowOff>1485900</xdr:rowOff>
    </xdr:to>
    <xdr:pic>
      <xdr:nvPicPr>
        <xdr:cNvPr id="11136" name="Afbeelding 10280" descr="Men's Timberturner™ II Ski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112395000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400050</xdr:colOff>
      <xdr:row>77</xdr:row>
      <xdr:rowOff>76200</xdr:rowOff>
    </xdr:from>
    <xdr:to>
      <xdr:col>3</xdr:col>
      <xdr:colOff>1419225</xdr:colOff>
      <xdr:row>77</xdr:row>
      <xdr:rowOff>1485900</xdr:rowOff>
    </xdr:to>
    <xdr:pic>
      <xdr:nvPicPr>
        <xdr:cNvPr id="11137" name="Afbeelding 10281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72000" y="113919000"/>
          <a:ext cx="10191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371475</xdr:colOff>
      <xdr:row>78</xdr:row>
      <xdr:rowOff>76200</xdr:rowOff>
    </xdr:from>
    <xdr:to>
      <xdr:col>3</xdr:col>
      <xdr:colOff>1400175</xdr:colOff>
      <xdr:row>78</xdr:row>
      <xdr:rowOff>1485900</xdr:rowOff>
    </xdr:to>
    <xdr:pic>
      <xdr:nvPicPr>
        <xdr:cNvPr id="11138" name="Afbeelding 10282" descr="خرید اینترنتی کاپشن روزمره مردانه قهوه ای کلمبیا 2011251858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/>
            </a:ext>
          </a:extLst>
        </a:blip>
        <a:srcRect l="17966" t="20963" r="17229" b="20428"/>
        <a:stretch>
          <a:fillRect/>
        </a:stretch>
      </xdr:blipFill>
      <xdr:spPr bwMode="auto">
        <a:xfrm>
          <a:off x="4543425" y="115443000"/>
          <a:ext cx="102870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79</xdr:row>
      <xdr:rowOff>76200</xdr:rowOff>
    </xdr:from>
    <xdr:to>
      <xdr:col>3</xdr:col>
      <xdr:colOff>1571625</xdr:colOff>
      <xdr:row>79</xdr:row>
      <xdr:rowOff>1485900</xdr:rowOff>
    </xdr:to>
    <xdr:pic>
      <xdr:nvPicPr>
        <xdr:cNvPr id="11139" name="Afbeelding 10283" descr="COLUMBIA Iceventure™ | Sport Vision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43400" y="116967000"/>
          <a:ext cx="14001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80</xdr:row>
      <xdr:rowOff>57150</xdr:rowOff>
    </xdr:from>
    <xdr:to>
      <xdr:col>3</xdr:col>
      <xdr:colOff>1562100</xdr:colOff>
      <xdr:row>80</xdr:row>
      <xdr:rowOff>1447800</xdr:rowOff>
    </xdr:to>
    <xdr:pic>
      <xdr:nvPicPr>
        <xdr:cNvPr id="11140" name="Afbeelding 10284" descr="Columbia M Iceventure Bib – Sundance Ski and Board Shop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43400" y="118471950"/>
          <a:ext cx="1390650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81</xdr:row>
      <xdr:rowOff>47625</xdr:rowOff>
    </xdr:from>
    <xdr:to>
      <xdr:col>3</xdr:col>
      <xdr:colOff>1562100</xdr:colOff>
      <xdr:row>81</xdr:row>
      <xdr:rowOff>1485900</xdr:rowOff>
    </xdr:to>
    <xdr:pic>
      <xdr:nvPicPr>
        <xdr:cNvPr id="11141" name="Afbeelding 10286" descr="Men's Iceventure™ Ski Bib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62450" y="119986425"/>
          <a:ext cx="137160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</xdr:colOff>
      <xdr:row>82</xdr:row>
      <xdr:rowOff>85725</xdr:rowOff>
    </xdr:from>
    <xdr:to>
      <xdr:col>3</xdr:col>
      <xdr:colOff>1514475</xdr:colOff>
      <xdr:row>82</xdr:row>
      <xdr:rowOff>1419225</xdr:rowOff>
    </xdr:to>
    <xdr:pic>
      <xdr:nvPicPr>
        <xdr:cNvPr id="11142" name="Afbeelding 10287" descr="Men's Ballistic Ridge™ 3-in-1 Interchange Long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9600" y="121548525"/>
          <a:ext cx="1266825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83</xdr:row>
      <xdr:rowOff>76200</xdr:rowOff>
    </xdr:from>
    <xdr:to>
      <xdr:col>3</xdr:col>
      <xdr:colOff>1514475</xdr:colOff>
      <xdr:row>83</xdr:row>
      <xdr:rowOff>1438275</xdr:rowOff>
    </xdr:to>
    <xdr:pic>
      <xdr:nvPicPr>
        <xdr:cNvPr id="11143" name="Afbeelding 10288" descr="Pánská bunda Columbia Buck Butte™ Insulated Hooded Jacket Man 1799182452 -  night tide collegiate navy - Sportovna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00550" y="123063000"/>
          <a:ext cx="128587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85</xdr:row>
      <xdr:rowOff>76200</xdr:rowOff>
    </xdr:from>
    <xdr:to>
      <xdr:col>3</xdr:col>
      <xdr:colOff>1562100</xdr:colOff>
      <xdr:row>85</xdr:row>
      <xdr:rowOff>1485900</xdr:rowOff>
    </xdr:to>
    <xdr:pic>
      <xdr:nvPicPr>
        <xdr:cNvPr id="11144" name="Afbeelding 10289" descr="Columbia Snow Slab™ Black Dot™ Jacket M – NÔRT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00550" y="126111000"/>
          <a:ext cx="133350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86</xdr:row>
      <xdr:rowOff>76200</xdr:rowOff>
    </xdr:from>
    <xdr:to>
      <xdr:col>3</xdr:col>
      <xdr:colOff>1533525</xdr:colOff>
      <xdr:row>86</xdr:row>
      <xdr:rowOff>1466850</xdr:rowOff>
    </xdr:to>
    <xdr:pic>
      <xdr:nvPicPr>
        <xdr:cNvPr id="11145" name="Afbeelding 10290" descr="Columbia Snow Slab™ Black Dot™ Jacket M – NÔRT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127635000"/>
          <a:ext cx="13239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87</xdr:row>
      <xdr:rowOff>76200</xdr:rowOff>
    </xdr:from>
    <xdr:to>
      <xdr:col>3</xdr:col>
      <xdr:colOff>1504950</xdr:colOff>
      <xdr:row>87</xdr:row>
      <xdr:rowOff>1466850</xdr:rowOff>
    </xdr:to>
    <xdr:pic>
      <xdr:nvPicPr>
        <xdr:cNvPr id="11146" name="Afbeelding 10291" descr="Men's Snow Slab™ Black Dot™ Insulated Ski Jacket |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129159000"/>
          <a:ext cx="13239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88</xdr:row>
      <xdr:rowOff>76200</xdr:rowOff>
    </xdr:from>
    <xdr:to>
      <xdr:col>3</xdr:col>
      <xdr:colOff>1552575</xdr:colOff>
      <xdr:row>88</xdr:row>
      <xdr:rowOff>1485900</xdr:rowOff>
    </xdr:to>
    <xdr:pic>
      <xdr:nvPicPr>
        <xdr:cNvPr id="11147" name="Afbeelding 10292" descr="Men's Golden Grove™ Down Jacket |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130683000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266700</xdr:colOff>
      <xdr:row>89</xdr:row>
      <xdr:rowOff>104775</xdr:rowOff>
    </xdr:from>
    <xdr:to>
      <xdr:col>3</xdr:col>
      <xdr:colOff>1552575</xdr:colOff>
      <xdr:row>89</xdr:row>
      <xdr:rowOff>1457325</xdr:rowOff>
    </xdr:to>
    <xdr:pic>
      <xdr:nvPicPr>
        <xdr:cNvPr id="11148" name="Afbeelding 10293" descr="Men's Golden Grove™ Down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38650" y="132235575"/>
          <a:ext cx="12858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257175</xdr:colOff>
      <xdr:row>90</xdr:row>
      <xdr:rowOff>76200</xdr:rowOff>
    </xdr:from>
    <xdr:to>
      <xdr:col>3</xdr:col>
      <xdr:colOff>1571625</xdr:colOff>
      <xdr:row>90</xdr:row>
      <xdr:rowOff>1457325</xdr:rowOff>
    </xdr:to>
    <xdr:pic>
      <xdr:nvPicPr>
        <xdr:cNvPr id="11149" name="Afbeelding 10294" descr="Columbia Pebble Peak™ Down Hooded Jacket M – NÔRT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29125" y="133731000"/>
          <a:ext cx="1314450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257175</xdr:colOff>
      <xdr:row>91</xdr:row>
      <xdr:rowOff>85725</xdr:rowOff>
    </xdr:from>
    <xdr:to>
      <xdr:col>3</xdr:col>
      <xdr:colOff>1571625</xdr:colOff>
      <xdr:row>91</xdr:row>
      <xdr:rowOff>1466850</xdr:rowOff>
    </xdr:to>
    <xdr:pic>
      <xdr:nvPicPr>
        <xdr:cNvPr id="11150" name="Afbeelding 10295" descr="Pánská péřová bunda Columbia Pebble Peak™ Down Hooded Jacket M 2008315432 -  bright indigo - Sportovna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29125" y="135264525"/>
          <a:ext cx="1314450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266700</xdr:colOff>
      <xdr:row>92</xdr:row>
      <xdr:rowOff>85725</xdr:rowOff>
    </xdr:from>
    <xdr:to>
      <xdr:col>3</xdr:col>
      <xdr:colOff>1543050</xdr:colOff>
      <xdr:row>92</xdr:row>
      <xdr:rowOff>1419225</xdr:rowOff>
    </xdr:to>
    <xdr:pic>
      <xdr:nvPicPr>
        <xdr:cNvPr id="11151" name="Afbeelding 10296" descr="Pánská péřová bunda Columbia Pebble Peak™ Down Hooded Jacket M 2008315716 -  laser lemon - Sportovna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38650" y="136788525"/>
          <a:ext cx="127635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447675</xdr:colOff>
      <xdr:row>93</xdr:row>
      <xdr:rowOff>76200</xdr:rowOff>
    </xdr:from>
    <xdr:to>
      <xdr:col>3</xdr:col>
      <xdr:colOff>1343025</xdr:colOff>
      <xdr:row>93</xdr:row>
      <xdr:rowOff>1485900</xdr:rowOff>
    </xdr:to>
    <xdr:pic>
      <xdr:nvPicPr>
        <xdr:cNvPr id="11152" name="Afbeelding 10297" descr="Columbia Kurtka Wallowa Park 1957031013 XXL - Ceny i opinie - Ceneo.pl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19625" y="138303000"/>
          <a:ext cx="89535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390525</xdr:colOff>
      <xdr:row>94</xdr:row>
      <xdr:rowOff>76200</xdr:rowOff>
    </xdr:from>
    <xdr:to>
      <xdr:col>3</xdr:col>
      <xdr:colOff>1447800</xdr:colOff>
      <xdr:row>94</xdr:row>
      <xdr:rowOff>1485900</xdr:rowOff>
    </xdr:to>
    <xdr:pic>
      <xdr:nvPicPr>
        <xdr:cNvPr id="11153" name="Afbeelding 10298" descr="Columbia Men's Men's Wallowa Park Waterproof 3-in-1 Interchange Jacket  Cordovan/Ancient Fossil/Black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62475" y="139827000"/>
          <a:ext cx="10572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257175</xdr:colOff>
      <xdr:row>96</xdr:row>
      <xdr:rowOff>57150</xdr:rowOff>
    </xdr:from>
    <xdr:to>
      <xdr:col>3</xdr:col>
      <xdr:colOff>1543050</xdr:colOff>
      <xdr:row>96</xdr:row>
      <xdr:rowOff>1466850</xdr:rowOff>
    </xdr:to>
    <xdr:pic>
      <xdr:nvPicPr>
        <xdr:cNvPr id="11154" name="Afbeelding 10299" descr="Columbia Down Jacket Lake 22 Down Hooded blue - ESD Store fashion, footwear  and accessories - best brands shoes and designer shoes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29125" y="142855950"/>
          <a:ext cx="12858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97</xdr:row>
      <xdr:rowOff>57150</xdr:rowOff>
    </xdr:from>
    <xdr:to>
      <xdr:col>3</xdr:col>
      <xdr:colOff>1581150</xdr:colOff>
      <xdr:row>97</xdr:row>
      <xdr:rowOff>1466850</xdr:rowOff>
    </xdr:to>
    <xdr:pic>
      <xdr:nvPicPr>
        <xdr:cNvPr id="11155" name="Afbeelding 10300" descr="Jackets Columbia Lake 22 () • price 164 EUR •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43400" y="144379950"/>
          <a:ext cx="140970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98</xdr:row>
      <xdr:rowOff>104775</xdr:rowOff>
    </xdr:from>
    <xdr:to>
      <xdr:col>3</xdr:col>
      <xdr:colOff>1504950</xdr:colOff>
      <xdr:row>98</xdr:row>
      <xdr:rowOff>1457325</xdr:rowOff>
    </xdr:to>
    <xdr:pic>
      <xdr:nvPicPr>
        <xdr:cNvPr id="11156" name="Afbeelding 10301" descr="Columbia 1557532432- Gate Racer Sofshell Indigo – Shoe Suite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145951575"/>
          <a:ext cx="129540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100</xdr:row>
      <xdr:rowOff>76200</xdr:rowOff>
    </xdr:from>
    <xdr:to>
      <xdr:col>3</xdr:col>
      <xdr:colOff>1543050</xdr:colOff>
      <xdr:row>100</xdr:row>
      <xdr:rowOff>1457325</xdr:rowOff>
    </xdr:to>
    <xdr:pic>
      <xdr:nvPicPr>
        <xdr:cNvPr id="11157" name="Afbeelding 10302" descr="Men's Marquam Peak Fusion™ Ves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00550" y="148971000"/>
          <a:ext cx="1314450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101</xdr:row>
      <xdr:rowOff>76200</xdr:rowOff>
    </xdr:from>
    <xdr:to>
      <xdr:col>3</xdr:col>
      <xdr:colOff>1552575</xdr:colOff>
      <xdr:row>101</xdr:row>
      <xdr:rowOff>1466850</xdr:rowOff>
    </xdr:to>
    <xdr:pic>
      <xdr:nvPicPr>
        <xdr:cNvPr id="11158" name="Afbeelding 10303" descr="Парка Columbia Penns Creek Ii Parka Black 1864244009 купити в Києві,  Харкові, Дніпрі, Одесі, Запоріжжі, Львові | Yes Original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00550" y="150495000"/>
          <a:ext cx="13239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238125</xdr:colOff>
      <xdr:row>102</xdr:row>
      <xdr:rowOff>47625</xdr:rowOff>
    </xdr:from>
    <xdr:to>
      <xdr:col>3</xdr:col>
      <xdr:colOff>1600200</xdr:colOff>
      <xdr:row>102</xdr:row>
      <xdr:rowOff>1485900</xdr:rowOff>
    </xdr:to>
    <xdr:pic>
      <xdr:nvPicPr>
        <xdr:cNvPr id="11159" name="Afbeelding 10304" descr="Pánská zimní bunda Columbia Penns Creek™ II Parka M 1864244464 - collegiate  navy - Sportovna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0075" y="151990425"/>
          <a:ext cx="136207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103</xdr:row>
      <xdr:rowOff>76200</xdr:rowOff>
    </xdr:from>
    <xdr:to>
      <xdr:col>3</xdr:col>
      <xdr:colOff>1571625</xdr:colOff>
      <xdr:row>103</xdr:row>
      <xdr:rowOff>1485900</xdr:rowOff>
    </xdr:to>
    <xdr:pic>
      <xdr:nvPicPr>
        <xdr:cNvPr id="11160" name="Afbeelding 10305" descr="Męska Kurtka ocieplana COLUMBIA PENNS CREEK PARKA UPDATE 1864244257 –  Internetowy Sklep Sportowy Martes Sport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43400" y="153543000"/>
          <a:ext cx="14001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514350</xdr:colOff>
      <xdr:row>104</xdr:row>
      <xdr:rowOff>76200</xdr:rowOff>
    </xdr:from>
    <xdr:to>
      <xdr:col>3</xdr:col>
      <xdr:colOff>1276350</xdr:colOff>
      <xdr:row>104</xdr:row>
      <xdr:rowOff>1466850</xdr:rowOff>
    </xdr:to>
    <xdr:pic>
      <xdr:nvPicPr>
        <xdr:cNvPr id="11161" name="Afbeelding 10306"/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86300" y="155067000"/>
          <a:ext cx="762000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105</xdr:row>
      <xdr:rowOff>76200</xdr:rowOff>
    </xdr:from>
    <xdr:to>
      <xdr:col>3</xdr:col>
      <xdr:colOff>1552575</xdr:colOff>
      <xdr:row>105</xdr:row>
      <xdr:rowOff>1438275</xdr:rowOff>
    </xdr:to>
    <xdr:pic>
      <xdr:nvPicPr>
        <xdr:cNvPr id="11162" name="Afbeelding 10307" descr="Columbia Powder Lite Pant - Men's - Clothing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62450" y="156591000"/>
          <a:ext cx="136207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106</xdr:row>
      <xdr:rowOff>76200</xdr:rowOff>
    </xdr:from>
    <xdr:to>
      <xdr:col>3</xdr:col>
      <xdr:colOff>1552575</xdr:colOff>
      <xdr:row>106</xdr:row>
      <xdr:rowOff>1485900</xdr:rowOff>
    </xdr:to>
    <xdr:pic>
      <xdr:nvPicPr>
        <xdr:cNvPr id="11163" name="Afbeelding 10308" descr="Pánská hybridní bunda Columbia Powder Lite™ Hybrid Jacket M 2008371858 -  warm copper/black - Sportovna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158115000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107</xdr:row>
      <xdr:rowOff>57150</xdr:rowOff>
    </xdr:from>
    <xdr:to>
      <xdr:col>3</xdr:col>
      <xdr:colOff>1533525</xdr:colOff>
      <xdr:row>107</xdr:row>
      <xdr:rowOff>1476375</xdr:rowOff>
    </xdr:to>
    <xdr:pic>
      <xdr:nvPicPr>
        <xdr:cNvPr id="11164" name="Afbeelding 10309" descr="Men's Powder Lite™ Hybrid Jacke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62450" y="159619950"/>
          <a:ext cx="1343025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152400</xdr:colOff>
      <xdr:row>108</xdr:row>
      <xdr:rowOff>57150</xdr:rowOff>
    </xdr:from>
    <xdr:to>
      <xdr:col>3</xdr:col>
      <xdr:colOff>1581150</xdr:colOff>
      <xdr:row>108</xdr:row>
      <xdr:rowOff>1476375</xdr:rowOff>
    </xdr:to>
    <xdr:pic>
      <xdr:nvPicPr>
        <xdr:cNvPr id="11165" name="Afbeelding 10310" descr="Чоловіча зимова куртка Columbia Oso Mountain™ Insulated Jacket Розмір: L /  Колір: чорний | 4Camping.com.ua"/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24350" y="161143950"/>
          <a:ext cx="1428750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</xdr:colOff>
      <xdr:row>110</xdr:row>
      <xdr:rowOff>104775</xdr:rowOff>
    </xdr:from>
    <xdr:to>
      <xdr:col>3</xdr:col>
      <xdr:colOff>1485900</xdr:colOff>
      <xdr:row>110</xdr:row>
      <xdr:rowOff>1400175</xdr:rowOff>
    </xdr:to>
    <xdr:pic>
      <xdr:nvPicPr>
        <xdr:cNvPr id="11166" name="Afbeelding 10311" descr="Pánská péřová bunda Columbia Autumn Park™ Down Hooded Jacket M 1930241271 -  ancient fossil/black - Sportovna"/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9600" y="164239575"/>
          <a:ext cx="1238250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111</xdr:row>
      <xdr:rowOff>57150</xdr:rowOff>
    </xdr:from>
    <xdr:to>
      <xdr:col>3</xdr:col>
      <xdr:colOff>1543050</xdr:colOff>
      <xdr:row>111</xdr:row>
      <xdr:rowOff>1466850</xdr:rowOff>
    </xdr:to>
    <xdr:pic>
      <xdr:nvPicPr>
        <xdr:cNvPr id="11167" name="Afbeelding 10312" descr="Men's Toyama Pass™ Hooded Down Long Waterproof Parka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165715950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</xdr:colOff>
      <xdr:row>112</xdr:row>
      <xdr:rowOff>85725</xdr:rowOff>
    </xdr:from>
    <xdr:to>
      <xdr:col>3</xdr:col>
      <xdr:colOff>1543050</xdr:colOff>
      <xdr:row>112</xdr:row>
      <xdr:rowOff>1447800</xdr:rowOff>
    </xdr:to>
    <xdr:pic>
      <xdr:nvPicPr>
        <xdr:cNvPr id="11168" name="Afbeelding 10313" descr="Toyama Pass™ Down Parka |"/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9600" y="167268525"/>
          <a:ext cx="1295400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113</xdr:row>
      <xdr:rowOff>57150</xdr:rowOff>
    </xdr:from>
    <xdr:to>
      <xdr:col>3</xdr:col>
      <xdr:colOff>1524000</xdr:colOff>
      <xdr:row>113</xdr:row>
      <xdr:rowOff>1476375</xdr:rowOff>
    </xdr:to>
    <xdr:pic>
      <xdr:nvPicPr>
        <xdr:cNvPr id="11169" name="Afbeelding 10314" descr="Columbia Platinum Peak™ 3L Jacket M – NÔRT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168763950"/>
          <a:ext cx="1343025" cy="141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533400</xdr:colOff>
      <xdr:row>114</xdr:row>
      <xdr:rowOff>76200</xdr:rowOff>
    </xdr:from>
    <xdr:to>
      <xdr:col>3</xdr:col>
      <xdr:colOff>1190625</xdr:colOff>
      <xdr:row>114</xdr:row>
      <xdr:rowOff>1485900</xdr:rowOff>
    </xdr:to>
    <xdr:pic>
      <xdr:nvPicPr>
        <xdr:cNvPr id="11170" name="Afbeelding 10315" descr="Columbia Platinum Peak 3 Layer Pants - Women's | Altitude Sports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05350" y="170307000"/>
          <a:ext cx="6572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115</xdr:row>
      <xdr:rowOff>76200</xdr:rowOff>
    </xdr:from>
    <xdr:to>
      <xdr:col>3</xdr:col>
      <xdr:colOff>1552575</xdr:colOff>
      <xdr:row>115</xdr:row>
      <xdr:rowOff>1466850</xdr:rowOff>
    </xdr:to>
    <xdr:pic>
      <xdr:nvPicPr>
        <xdr:cNvPr id="11171" name="Afbeelding 10316" descr="COLUMBIA 1864672010 - Chaqueta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/>
            </a:ext>
          </a:extLst>
        </a:blip>
        <a:srcRect t="6921" b="12341"/>
        <a:stretch>
          <a:fillRect/>
        </a:stretch>
      </xdr:blipFill>
      <xdr:spPr bwMode="auto">
        <a:xfrm>
          <a:off x="4400550" y="171831000"/>
          <a:ext cx="13239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238125</xdr:colOff>
      <xdr:row>116</xdr:row>
      <xdr:rowOff>85725</xdr:rowOff>
    </xdr:from>
    <xdr:to>
      <xdr:col>3</xdr:col>
      <xdr:colOff>1504950</xdr:colOff>
      <xdr:row>116</xdr:row>
      <xdr:rowOff>1419225</xdr:rowOff>
    </xdr:to>
    <xdr:pic>
      <xdr:nvPicPr>
        <xdr:cNvPr id="11172" name="Afbeelding 10317" descr="Horizon Explorer™ Insulated Jacket |"/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0075" y="173364525"/>
          <a:ext cx="1266825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323850</xdr:colOff>
      <xdr:row>117</xdr:row>
      <xdr:rowOff>57150</xdr:rowOff>
    </xdr:from>
    <xdr:to>
      <xdr:col>3</xdr:col>
      <xdr:colOff>1381125</xdr:colOff>
      <xdr:row>117</xdr:row>
      <xdr:rowOff>1466850</xdr:rowOff>
    </xdr:to>
    <xdr:pic>
      <xdr:nvPicPr>
        <xdr:cNvPr id="11173" name="Afbeelding 10318" descr="Columbia Men's Oak Harbor Insulated Jacket Night Tide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95800" y="174859950"/>
          <a:ext cx="10572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200025</xdr:colOff>
      <xdr:row>118</xdr:row>
      <xdr:rowOff>114300</xdr:rowOff>
    </xdr:from>
    <xdr:to>
      <xdr:col>3</xdr:col>
      <xdr:colOff>1562100</xdr:colOff>
      <xdr:row>118</xdr:row>
      <xdr:rowOff>1466850</xdr:rowOff>
    </xdr:to>
    <xdr:pic>
      <xdr:nvPicPr>
        <xdr:cNvPr id="11174" name="Afbeelding 10319" descr="Męska Kurtka ocieplana COLUMBIA OAK HARBOR INSULATED JAC 1958661231 –  Odzież, Buty, Akcesoria i Dodatki Najlepszych Marek. – Fitanu.com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71975" y="176441100"/>
          <a:ext cx="13620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257175</xdr:colOff>
      <xdr:row>119</xdr:row>
      <xdr:rowOff>85725</xdr:rowOff>
    </xdr:from>
    <xdr:to>
      <xdr:col>3</xdr:col>
      <xdr:colOff>1533525</xdr:colOff>
      <xdr:row>119</xdr:row>
      <xdr:rowOff>1419225</xdr:rowOff>
    </xdr:to>
    <xdr:pic>
      <xdr:nvPicPr>
        <xdr:cNvPr id="11175" name="Afbeelding 10321" descr="COLUMBIA MEN OAK HARBOR INSULATED JACKET HARVESTER"/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29125" y="177936525"/>
          <a:ext cx="127635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</xdr:colOff>
      <xdr:row>120</xdr:row>
      <xdr:rowOff>104775</xdr:rowOff>
    </xdr:from>
    <xdr:to>
      <xdr:col>3</xdr:col>
      <xdr:colOff>1485900</xdr:colOff>
      <xdr:row>120</xdr:row>
      <xdr:rowOff>1476375</xdr:rowOff>
    </xdr:to>
    <xdr:pic>
      <xdr:nvPicPr>
        <xdr:cNvPr id="11176" name="Afbeelding 10322" descr="Columbia jas / Bodywarmer Puffect™ II in beige 964942"/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/>
            </a:ext>
          </a:extLst>
        </a:blip>
        <a:srcRect t="16808"/>
        <a:stretch>
          <a:fillRect/>
        </a:stretch>
      </xdr:blipFill>
      <xdr:spPr bwMode="auto">
        <a:xfrm>
          <a:off x="4419600" y="179479575"/>
          <a:ext cx="123825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121</xdr:row>
      <xdr:rowOff>76200</xdr:rowOff>
    </xdr:from>
    <xdr:to>
      <xdr:col>3</xdr:col>
      <xdr:colOff>1590675</xdr:colOff>
      <xdr:row>121</xdr:row>
      <xdr:rowOff>1485900</xdr:rowOff>
    </xdr:to>
    <xdr:pic>
      <xdr:nvPicPr>
        <xdr:cNvPr id="11177" name="Afbeelding 10324" descr="Men's Omni-Tech™ Ampli-Dry™ Shell Jacket - Mens Clothing from Cooshti.com"/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52925" y="180975000"/>
          <a:ext cx="140970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122</xdr:row>
      <xdr:rowOff>76200</xdr:rowOff>
    </xdr:from>
    <xdr:to>
      <xdr:col>3</xdr:col>
      <xdr:colOff>1552575</xdr:colOff>
      <xdr:row>122</xdr:row>
      <xdr:rowOff>1485900</xdr:rowOff>
    </xdr:to>
    <xdr:pic>
      <xdr:nvPicPr>
        <xdr:cNvPr id="11178" name="Afbeelding 10325" descr="Columbia 1932854521 - Omni-Tech Ampli-Dry Jacket – Shoe Suite"/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182499000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123</xdr:row>
      <xdr:rowOff>76200</xdr:rowOff>
    </xdr:from>
    <xdr:to>
      <xdr:col>3</xdr:col>
      <xdr:colOff>1533525</xdr:colOff>
      <xdr:row>123</xdr:row>
      <xdr:rowOff>1466850</xdr:rowOff>
    </xdr:to>
    <xdr:pic>
      <xdr:nvPicPr>
        <xdr:cNvPr id="11179" name="Afbeelding 10326" descr="Men's Slope Edge™ Vest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381500" y="184023000"/>
          <a:ext cx="13239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238125</xdr:colOff>
      <xdr:row>124</xdr:row>
      <xdr:rowOff>104775</xdr:rowOff>
    </xdr:from>
    <xdr:to>
      <xdr:col>3</xdr:col>
      <xdr:colOff>1543050</xdr:colOff>
      <xdr:row>124</xdr:row>
      <xdr:rowOff>1466850</xdr:rowOff>
    </xdr:to>
    <xdr:pic>
      <xdr:nvPicPr>
        <xdr:cNvPr id="11180" name="Afbeelding 10327" descr="Men's Slope Edge™ Hooded Insulated Jacket - Big | Columbia Sportswear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0075" y="185575575"/>
          <a:ext cx="130492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"/>
  <sheetViews>
    <sheetView tabSelected="1" zoomScale="85" zoomScaleNormal="85" workbookViewId="0">
      <selection activeCell="A2" sqref="A2"/>
    </sheetView>
  </sheetViews>
  <sheetFormatPr defaultRowHeight="15" x14ac:dyDescent="0.25"/>
  <cols>
    <col min="1" max="1" width="19.28515625" style="2" bestFit="1" customWidth="1"/>
    <col min="2" max="2" width="22.140625" style="14" customWidth="1"/>
    <col min="3" max="3" width="7.42578125" style="2" bestFit="1" customWidth="1"/>
    <col min="4" max="4" width="26" style="2" customWidth="1"/>
    <col min="5" max="10" width="6.7109375" style="2" customWidth="1"/>
    <col min="11" max="11" width="8.28515625" style="2" customWidth="1"/>
    <col min="12" max="13" width="9.28515625" style="1" bestFit="1" customWidth="1"/>
    <col min="14" max="14" width="14.85546875" style="18" customWidth="1"/>
    <col min="15" max="16384" width="9.140625" style="2"/>
  </cols>
  <sheetData>
    <row r="1" spans="1:14" ht="26.25" x14ac:dyDescent="0.25">
      <c r="A1" s="11" t="s">
        <v>197</v>
      </c>
    </row>
    <row r="3" spans="1:14" x14ac:dyDescent="0.25">
      <c r="A3" s="12" t="s">
        <v>198</v>
      </c>
      <c r="B3" s="15" t="s">
        <v>0</v>
      </c>
      <c r="C3" s="12" t="s">
        <v>133</v>
      </c>
      <c r="D3" s="12" t="s">
        <v>10</v>
      </c>
      <c r="E3" s="12" t="s">
        <v>4</v>
      </c>
      <c r="F3" s="12" t="s">
        <v>5</v>
      </c>
      <c r="G3" s="12" t="s">
        <v>6</v>
      </c>
      <c r="H3" s="12" t="s">
        <v>7</v>
      </c>
      <c r="I3" s="12" t="s">
        <v>8</v>
      </c>
      <c r="J3" s="12" t="s">
        <v>9</v>
      </c>
      <c r="K3" s="12" t="s">
        <v>1</v>
      </c>
      <c r="L3" s="13" t="s">
        <v>2</v>
      </c>
      <c r="M3" s="13" t="s">
        <v>3</v>
      </c>
      <c r="N3" s="12" t="s">
        <v>196</v>
      </c>
    </row>
    <row r="4" spans="1:14" ht="120" customHeight="1" x14ac:dyDescent="0.25">
      <c r="A4" s="3" t="s">
        <v>11</v>
      </c>
      <c r="B4" s="16" t="s">
        <v>134</v>
      </c>
      <c r="C4" s="9" t="s">
        <v>135</v>
      </c>
      <c r="D4" s="7"/>
      <c r="E4" s="8">
        <v>99</v>
      </c>
      <c r="F4" s="8">
        <v>99</v>
      </c>
      <c r="G4" s="8">
        <v>99</v>
      </c>
      <c r="H4" s="8">
        <v>99</v>
      </c>
      <c r="I4" s="8">
        <v>84</v>
      </c>
      <c r="J4" s="8">
        <v>17</v>
      </c>
      <c r="K4" s="6">
        <f t="shared" ref="K4:K35" si="0">SUM(E4:J4)</f>
        <v>497</v>
      </c>
      <c r="L4" s="5">
        <v>160</v>
      </c>
      <c r="M4" s="5">
        <f>L4/2</f>
        <v>80</v>
      </c>
      <c r="N4" s="19">
        <v>64.400000000000006</v>
      </c>
    </row>
    <row r="5" spans="1:14" ht="120" customHeight="1" x14ac:dyDescent="0.25">
      <c r="A5" s="3" t="s">
        <v>12</v>
      </c>
      <c r="B5" s="16" t="s">
        <v>136</v>
      </c>
      <c r="C5" s="9" t="s">
        <v>137</v>
      </c>
      <c r="D5" s="7"/>
      <c r="E5" s="8"/>
      <c r="F5" s="8"/>
      <c r="G5" s="8">
        <v>2</v>
      </c>
      <c r="H5" s="8">
        <v>1</v>
      </c>
      <c r="I5" s="8">
        <v>1</v>
      </c>
      <c r="J5" s="8">
        <v>2</v>
      </c>
      <c r="K5" s="6">
        <f t="shared" si="0"/>
        <v>6</v>
      </c>
      <c r="L5" s="4">
        <v>150</v>
      </c>
      <c r="M5" s="5">
        <f t="shared" ref="M5:M47" si="1">L5/2</f>
        <v>75</v>
      </c>
      <c r="N5" s="19">
        <v>60.375</v>
      </c>
    </row>
    <row r="6" spans="1:14" ht="120" customHeight="1" x14ac:dyDescent="0.25">
      <c r="A6" s="3" t="s">
        <v>13</v>
      </c>
      <c r="B6" s="16" t="s">
        <v>136</v>
      </c>
      <c r="C6" s="9" t="s">
        <v>135</v>
      </c>
      <c r="D6" s="10"/>
      <c r="E6" s="8">
        <v>3</v>
      </c>
      <c r="F6" s="8">
        <v>83</v>
      </c>
      <c r="G6" s="8">
        <v>96</v>
      </c>
      <c r="H6" s="8">
        <v>47</v>
      </c>
      <c r="I6" s="8">
        <v>25</v>
      </c>
      <c r="J6" s="8">
        <v>18</v>
      </c>
      <c r="K6" s="6">
        <f t="shared" si="0"/>
        <v>272</v>
      </c>
      <c r="L6" s="4">
        <v>150</v>
      </c>
      <c r="M6" s="5">
        <f t="shared" si="1"/>
        <v>75</v>
      </c>
      <c r="N6" s="19">
        <v>60.375</v>
      </c>
    </row>
    <row r="7" spans="1:14" ht="120" customHeight="1" x14ac:dyDescent="0.25">
      <c r="A7" s="3" t="s">
        <v>14</v>
      </c>
      <c r="B7" s="16" t="s">
        <v>136</v>
      </c>
      <c r="C7" s="9" t="s">
        <v>138</v>
      </c>
      <c r="D7" s="3"/>
      <c r="E7" s="8">
        <v>8</v>
      </c>
      <c r="F7" s="8">
        <v>31</v>
      </c>
      <c r="G7" s="8">
        <v>99</v>
      </c>
      <c r="H7" s="8">
        <v>73</v>
      </c>
      <c r="I7" s="8">
        <v>25</v>
      </c>
      <c r="J7" s="8">
        <v>7</v>
      </c>
      <c r="K7" s="6">
        <f t="shared" si="0"/>
        <v>243</v>
      </c>
      <c r="L7" s="4">
        <v>150</v>
      </c>
      <c r="M7" s="5">
        <f t="shared" si="1"/>
        <v>75</v>
      </c>
      <c r="N7" s="19">
        <v>60.375</v>
      </c>
    </row>
    <row r="8" spans="1:14" ht="120" customHeight="1" x14ac:dyDescent="0.25">
      <c r="A8" s="3" t="s">
        <v>15</v>
      </c>
      <c r="B8" s="16" t="s">
        <v>136</v>
      </c>
      <c r="C8" s="9" t="s">
        <v>140</v>
      </c>
      <c r="D8" s="7"/>
      <c r="E8" s="8">
        <v>3</v>
      </c>
      <c r="F8" s="8">
        <v>19</v>
      </c>
      <c r="G8" s="8">
        <v>27</v>
      </c>
      <c r="H8" s="8">
        <v>26</v>
      </c>
      <c r="I8" s="8">
        <v>6</v>
      </c>
      <c r="J8" s="8">
        <v>5</v>
      </c>
      <c r="K8" s="6">
        <f t="shared" si="0"/>
        <v>86</v>
      </c>
      <c r="L8" s="4">
        <v>150</v>
      </c>
      <c r="M8" s="5">
        <f t="shared" si="1"/>
        <v>75</v>
      </c>
      <c r="N8" s="19">
        <v>60.375</v>
      </c>
    </row>
    <row r="9" spans="1:14" ht="120" customHeight="1" x14ac:dyDescent="0.25">
      <c r="A9" s="3" t="s">
        <v>16</v>
      </c>
      <c r="B9" s="16" t="s">
        <v>141</v>
      </c>
      <c r="C9" s="9" t="s">
        <v>142</v>
      </c>
      <c r="D9" s="7"/>
      <c r="E9" s="8"/>
      <c r="F9" s="8">
        <v>99</v>
      </c>
      <c r="G9" s="8">
        <v>99</v>
      </c>
      <c r="H9" s="8">
        <v>99</v>
      </c>
      <c r="I9" s="8">
        <v>99</v>
      </c>
      <c r="J9" s="8">
        <v>55</v>
      </c>
      <c r="K9" s="6">
        <f t="shared" si="0"/>
        <v>451</v>
      </c>
      <c r="L9" s="4">
        <v>300</v>
      </c>
      <c r="M9" s="5">
        <f t="shared" si="1"/>
        <v>150</v>
      </c>
      <c r="N9" s="19">
        <v>120.75</v>
      </c>
    </row>
    <row r="10" spans="1:14" ht="120" customHeight="1" x14ac:dyDescent="0.25">
      <c r="A10" s="3" t="s">
        <v>17</v>
      </c>
      <c r="B10" s="16" t="s">
        <v>141</v>
      </c>
      <c r="C10" s="9" t="s">
        <v>138</v>
      </c>
      <c r="D10" s="7"/>
      <c r="E10" s="8"/>
      <c r="F10" s="8">
        <v>99</v>
      </c>
      <c r="G10" s="8">
        <v>99</v>
      </c>
      <c r="H10" s="8">
        <v>99</v>
      </c>
      <c r="I10" s="8">
        <v>99</v>
      </c>
      <c r="J10" s="8">
        <v>31</v>
      </c>
      <c r="K10" s="6">
        <f t="shared" si="0"/>
        <v>427</v>
      </c>
      <c r="L10" s="4">
        <v>300</v>
      </c>
      <c r="M10" s="5">
        <f t="shared" si="1"/>
        <v>150</v>
      </c>
      <c r="N10" s="19">
        <v>120.75</v>
      </c>
    </row>
    <row r="11" spans="1:14" ht="120" customHeight="1" x14ac:dyDescent="0.25">
      <c r="A11" s="3" t="s">
        <v>18</v>
      </c>
      <c r="B11" s="16" t="s">
        <v>143</v>
      </c>
      <c r="C11" s="9" t="s">
        <v>138</v>
      </c>
      <c r="D11" s="3" t="s">
        <v>195</v>
      </c>
      <c r="E11" s="8"/>
      <c r="F11" s="8"/>
      <c r="G11" s="8">
        <v>99</v>
      </c>
      <c r="H11" s="8">
        <v>99</v>
      </c>
      <c r="I11" s="8">
        <v>99</v>
      </c>
      <c r="J11" s="8">
        <v>99</v>
      </c>
      <c r="K11" s="6">
        <f t="shared" si="0"/>
        <v>396</v>
      </c>
      <c r="L11" s="4">
        <v>165</v>
      </c>
      <c r="M11" s="5">
        <f t="shared" si="1"/>
        <v>82.5</v>
      </c>
      <c r="N11" s="19">
        <v>66.412499999999994</v>
      </c>
    </row>
    <row r="12" spans="1:14" ht="120" customHeight="1" x14ac:dyDescent="0.25">
      <c r="A12" s="3" t="s">
        <v>19</v>
      </c>
      <c r="B12" s="16" t="s">
        <v>143</v>
      </c>
      <c r="C12" s="9" t="s">
        <v>144</v>
      </c>
      <c r="D12" s="3" t="s">
        <v>195</v>
      </c>
      <c r="E12" s="8"/>
      <c r="F12" s="8"/>
      <c r="G12" s="8">
        <v>99</v>
      </c>
      <c r="H12" s="8">
        <v>99</v>
      </c>
      <c r="I12" s="8">
        <v>99</v>
      </c>
      <c r="J12" s="8">
        <v>99</v>
      </c>
      <c r="K12" s="6">
        <f t="shared" si="0"/>
        <v>396</v>
      </c>
      <c r="L12" s="5">
        <v>165</v>
      </c>
      <c r="M12" s="5">
        <f t="shared" si="1"/>
        <v>82.5</v>
      </c>
      <c r="N12" s="19">
        <v>66.412499999999994</v>
      </c>
    </row>
    <row r="13" spans="1:14" ht="120" customHeight="1" x14ac:dyDescent="0.25">
      <c r="A13" s="3" t="s">
        <v>20</v>
      </c>
      <c r="B13" s="16" t="s">
        <v>145</v>
      </c>
      <c r="C13" s="9" t="s">
        <v>135</v>
      </c>
      <c r="D13" s="7"/>
      <c r="E13" s="8">
        <v>13</v>
      </c>
      <c r="F13" s="8">
        <v>99</v>
      </c>
      <c r="G13" s="8">
        <v>99</v>
      </c>
      <c r="H13" s="8">
        <v>99</v>
      </c>
      <c r="I13" s="8">
        <v>99</v>
      </c>
      <c r="J13" s="8">
        <v>99</v>
      </c>
      <c r="K13" s="6">
        <f t="shared" si="0"/>
        <v>508</v>
      </c>
      <c r="L13" s="4">
        <v>90</v>
      </c>
      <c r="M13" s="5">
        <f t="shared" si="1"/>
        <v>45</v>
      </c>
      <c r="N13" s="19">
        <v>36.224999999999994</v>
      </c>
    </row>
    <row r="14" spans="1:14" ht="120" customHeight="1" x14ac:dyDescent="0.25">
      <c r="A14" s="3" t="s">
        <v>21</v>
      </c>
      <c r="B14" s="16" t="s">
        <v>145</v>
      </c>
      <c r="C14" s="9" t="s">
        <v>138</v>
      </c>
      <c r="D14" s="7"/>
      <c r="E14" s="8">
        <v>9</v>
      </c>
      <c r="F14" s="8">
        <v>42</v>
      </c>
      <c r="G14" s="8">
        <v>67</v>
      </c>
      <c r="H14" s="8">
        <v>39</v>
      </c>
      <c r="I14" s="8">
        <v>48</v>
      </c>
      <c r="J14" s="8">
        <v>33</v>
      </c>
      <c r="K14" s="6">
        <f t="shared" si="0"/>
        <v>238</v>
      </c>
      <c r="L14" s="4">
        <v>90</v>
      </c>
      <c r="M14" s="5">
        <f t="shared" si="1"/>
        <v>45</v>
      </c>
      <c r="N14" s="19">
        <v>36.224999999999994</v>
      </c>
    </row>
    <row r="15" spans="1:14" ht="120" customHeight="1" x14ac:dyDescent="0.25">
      <c r="A15" s="3" t="s">
        <v>22</v>
      </c>
      <c r="B15" s="16" t="s">
        <v>146</v>
      </c>
      <c r="C15" s="9" t="s">
        <v>137</v>
      </c>
      <c r="D15" s="7"/>
      <c r="E15" s="8">
        <v>3</v>
      </c>
      <c r="F15" s="8">
        <v>11</v>
      </c>
      <c r="G15" s="8">
        <v>25</v>
      </c>
      <c r="H15" s="8">
        <v>23</v>
      </c>
      <c r="I15" s="8">
        <v>8</v>
      </c>
      <c r="J15" s="8">
        <v>1</v>
      </c>
      <c r="K15" s="6">
        <f t="shared" si="0"/>
        <v>71</v>
      </c>
      <c r="L15" s="4">
        <v>140</v>
      </c>
      <c r="M15" s="5">
        <f t="shared" si="1"/>
        <v>70</v>
      </c>
      <c r="N15" s="19">
        <v>56.35</v>
      </c>
    </row>
    <row r="16" spans="1:14" ht="120" customHeight="1" x14ac:dyDescent="0.25">
      <c r="A16" s="3" t="s">
        <v>23</v>
      </c>
      <c r="B16" s="16" t="s">
        <v>146</v>
      </c>
      <c r="C16" s="9" t="s">
        <v>135</v>
      </c>
      <c r="D16" s="7"/>
      <c r="E16" s="8">
        <v>10</v>
      </c>
      <c r="F16" s="8">
        <v>17</v>
      </c>
      <c r="G16" s="8">
        <v>13</v>
      </c>
      <c r="H16" s="8">
        <v>41</v>
      </c>
      <c r="I16" s="8">
        <v>30</v>
      </c>
      <c r="J16" s="8">
        <v>15</v>
      </c>
      <c r="K16" s="6">
        <f t="shared" si="0"/>
        <v>126</v>
      </c>
      <c r="L16" s="4">
        <v>140</v>
      </c>
      <c r="M16" s="5">
        <f t="shared" si="1"/>
        <v>70</v>
      </c>
      <c r="N16" s="19">
        <v>56.35</v>
      </c>
    </row>
    <row r="17" spans="1:14" ht="120" customHeight="1" x14ac:dyDescent="0.25">
      <c r="A17" s="3" t="s">
        <v>24</v>
      </c>
      <c r="B17" s="16" t="s">
        <v>146</v>
      </c>
      <c r="C17" s="9" t="s">
        <v>139</v>
      </c>
      <c r="D17" s="7"/>
      <c r="E17" s="8"/>
      <c r="F17" s="8">
        <v>1</v>
      </c>
      <c r="G17" s="8">
        <v>2</v>
      </c>
      <c r="H17" s="8">
        <v>1</v>
      </c>
      <c r="I17" s="8"/>
      <c r="J17" s="8"/>
      <c r="K17" s="6">
        <f t="shared" si="0"/>
        <v>4</v>
      </c>
      <c r="L17" s="4">
        <v>140</v>
      </c>
      <c r="M17" s="5">
        <f t="shared" si="1"/>
        <v>70</v>
      </c>
      <c r="N17" s="19">
        <v>56.35</v>
      </c>
    </row>
    <row r="18" spans="1:14" ht="120" customHeight="1" x14ac:dyDescent="0.25">
      <c r="A18" s="3" t="s">
        <v>25</v>
      </c>
      <c r="B18" s="16" t="s">
        <v>146</v>
      </c>
      <c r="C18" s="3" t="s">
        <v>140</v>
      </c>
      <c r="D18" s="3"/>
      <c r="E18" s="8">
        <v>0</v>
      </c>
      <c r="F18" s="8">
        <v>19</v>
      </c>
      <c r="G18" s="8">
        <v>71</v>
      </c>
      <c r="H18" s="8">
        <v>88</v>
      </c>
      <c r="I18" s="8">
        <v>0</v>
      </c>
      <c r="J18" s="8">
        <v>55</v>
      </c>
      <c r="K18" s="6">
        <f t="shared" si="0"/>
        <v>233</v>
      </c>
      <c r="L18" s="4">
        <v>140</v>
      </c>
      <c r="M18" s="5">
        <f t="shared" si="1"/>
        <v>70</v>
      </c>
      <c r="N18" s="19">
        <v>56.35</v>
      </c>
    </row>
    <row r="19" spans="1:14" ht="120" customHeight="1" x14ac:dyDescent="0.25">
      <c r="A19" s="3" t="s">
        <v>26</v>
      </c>
      <c r="B19" s="16" t="s">
        <v>146</v>
      </c>
      <c r="C19" s="3" t="s">
        <v>147</v>
      </c>
      <c r="D19" s="3"/>
      <c r="E19" s="8"/>
      <c r="F19" s="8">
        <v>50</v>
      </c>
      <c r="G19" s="8">
        <v>90</v>
      </c>
      <c r="H19" s="8">
        <v>96</v>
      </c>
      <c r="I19" s="8">
        <v>52</v>
      </c>
      <c r="J19" s="8">
        <v>10</v>
      </c>
      <c r="K19" s="6">
        <f t="shared" si="0"/>
        <v>298</v>
      </c>
      <c r="L19" s="4">
        <v>140</v>
      </c>
      <c r="M19" s="5">
        <f t="shared" si="1"/>
        <v>70</v>
      </c>
      <c r="N19" s="19">
        <v>56.35</v>
      </c>
    </row>
    <row r="20" spans="1:14" ht="120" customHeight="1" x14ac:dyDescent="0.25">
      <c r="A20" s="3" t="s">
        <v>27</v>
      </c>
      <c r="B20" s="17" t="s">
        <v>148</v>
      </c>
      <c r="C20" s="3" t="s">
        <v>142</v>
      </c>
      <c r="D20" s="3" t="s">
        <v>195</v>
      </c>
      <c r="E20" s="8"/>
      <c r="F20" s="8">
        <v>36</v>
      </c>
      <c r="G20" s="8">
        <v>77</v>
      </c>
      <c r="H20" s="8">
        <v>46</v>
      </c>
      <c r="I20" s="8">
        <v>25</v>
      </c>
      <c r="J20" s="8"/>
      <c r="K20" s="6">
        <f t="shared" si="0"/>
        <v>184</v>
      </c>
      <c r="L20" s="4">
        <v>150</v>
      </c>
      <c r="M20" s="5">
        <f t="shared" si="1"/>
        <v>75</v>
      </c>
      <c r="N20" s="19">
        <v>60.375</v>
      </c>
    </row>
    <row r="21" spans="1:14" ht="120" customHeight="1" x14ac:dyDescent="0.25">
      <c r="A21" s="3" t="s">
        <v>28</v>
      </c>
      <c r="B21" s="17" t="s">
        <v>148</v>
      </c>
      <c r="C21" s="3" t="s">
        <v>138</v>
      </c>
      <c r="D21" s="3" t="s">
        <v>195</v>
      </c>
      <c r="E21" s="8"/>
      <c r="F21" s="8">
        <v>84</v>
      </c>
      <c r="G21" s="8">
        <v>99</v>
      </c>
      <c r="H21" s="8">
        <v>99</v>
      </c>
      <c r="I21" s="8">
        <v>61</v>
      </c>
      <c r="J21" s="8"/>
      <c r="K21" s="6">
        <f t="shared" si="0"/>
        <v>343</v>
      </c>
      <c r="L21" s="4">
        <v>150</v>
      </c>
      <c r="M21" s="5">
        <f t="shared" si="1"/>
        <v>75</v>
      </c>
      <c r="N21" s="19">
        <v>60.375</v>
      </c>
    </row>
    <row r="22" spans="1:14" ht="120" customHeight="1" x14ac:dyDescent="0.25">
      <c r="A22" s="3" t="s">
        <v>29</v>
      </c>
      <c r="B22" s="17" t="s">
        <v>149</v>
      </c>
      <c r="C22" s="3" t="s">
        <v>142</v>
      </c>
      <c r="D22" s="3"/>
      <c r="E22" s="8"/>
      <c r="F22" s="8">
        <v>46</v>
      </c>
      <c r="G22" s="8">
        <v>99</v>
      </c>
      <c r="H22" s="8">
        <v>90</v>
      </c>
      <c r="I22" s="8">
        <v>32</v>
      </c>
      <c r="J22" s="8">
        <v>64</v>
      </c>
      <c r="K22" s="6">
        <f t="shared" si="0"/>
        <v>331</v>
      </c>
      <c r="L22" s="4">
        <v>180</v>
      </c>
      <c r="M22" s="5">
        <f t="shared" si="1"/>
        <v>90</v>
      </c>
      <c r="N22" s="19">
        <v>72.449999999999989</v>
      </c>
    </row>
    <row r="23" spans="1:14" ht="120" customHeight="1" x14ac:dyDescent="0.25">
      <c r="A23" s="3" t="s">
        <v>30</v>
      </c>
      <c r="B23" s="17" t="s">
        <v>149</v>
      </c>
      <c r="C23" s="3" t="s">
        <v>137</v>
      </c>
      <c r="D23" s="3"/>
      <c r="E23" s="8"/>
      <c r="F23" s="8">
        <v>15</v>
      </c>
      <c r="G23" s="8"/>
      <c r="H23" s="8">
        <v>2</v>
      </c>
      <c r="I23" s="8"/>
      <c r="J23" s="8">
        <v>15</v>
      </c>
      <c r="K23" s="6">
        <f t="shared" si="0"/>
        <v>32</v>
      </c>
      <c r="L23" s="4">
        <v>180</v>
      </c>
      <c r="M23" s="5">
        <f t="shared" si="1"/>
        <v>90</v>
      </c>
      <c r="N23" s="19">
        <v>72.449999999999989</v>
      </c>
    </row>
    <row r="24" spans="1:14" ht="120" customHeight="1" x14ac:dyDescent="0.25">
      <c r="A24" s="3" t="s">
        <v>31</v>
      </c>
      <c r="B24" s="17" t="s">
        <v>149</v>
      </c>
      <c r="C24" s="9" t="s">
        <v>138</v>
      </c>
      <c r="D24" s="3" t="s">
        <v>195</v>
      </c>
      <c r="E24" s="8"/>
      <c r="F24" s="8">
        <v>15</v>
      </c>
      <c r="G24" s="8">
        <v>9</v>
      </c>
      <c r="H24" s="8">
        <v>3</v>
      </c>
      <c r="I24" s="8">
        <v>0</v>
      </c>
      <c r="J24" s="8">
        <v>16</v>
      </c>
      <c r="K24" s="6">
        <f t="shared" si="0"/>
        <v>43</v>
      </c>
      <c r="L24" s="5">
        <v>180</v>
      </c>
      <c r="M24" s="5">
        <f t="shared" si="1"/>
        <v>90</v>
      </c>
      <c r="N24" s="19">
        <v>72.449999999999989</v>
      </c>
    </row>
    <row r="25" spans="1:14" ht="120" customHeight="1" x14ac:dyDescent="0.25">
      <c r="A25" s="3" t="s">
        <v>32</v>
      </c>
      <c r="B25" s="17" t="s">
        <v>149</v>
      </c>
      <c r="C25" s="9" t="s">
        <v>140</v>
      </c>
      <c r="D25" s="7"/>
      <c r="E25" s="8"/>
      <c r="F25" s="8">
        <v>28</v>
      </c>
      <c r="G25" s="8">
        <v>31</v>
      </c>
      <c r="H25" s="8">
        <v>25</v>
      </c>
      <c r="I25" s="8">
        <v>16</v>
      </c>
      <c r="J25" s="8">
        <v>18</v>
      </c>
      <c r="K25" s="6">
        <f t="shared" si="0"/>
        <v>118</v>
      </c>
      <c r="L25" s="4">
        <v>180</v>
      </c>
      <c r="M25" s="5">
        <f t="shared" si="1"/>
        <v>90</v>
      </c>
      <c r="N25" s="19">
        <v>72.449999999999989</v>
      </c>
    </row>
    <row r="26" spans="1:14" ht="120" customHeight="1" x14ac:dyDescent="0.25">
      <c r="A26" s="3" t="s">
        <v>33</v>
      </c>
      <c r="B26" s="16" t="s">
        <v>150</v>
      </c>
      <c r="C26" s="9" t="s">
        <v>142</v>
      </c>
      <c r="D26" s="7"/>
      <c r="E26" s="8"/>
      <c r="F26" s="8">
        <v>33</v>
      </c>
      <c r="G26" s="8">
        <v>4</v>
      </c>
      <c r="H26" s="8">
        <v>13</v>
      </c>
      <c r="I26" s="8"/>
      <c r="J26" s="8"/>
      <c r="K26" s="6">
        <f t="shared" si="0"/>
        <v>50</v>
      </c>
      <c r="L26" s="4">
        <v>130</v>
      </c>
      <c r="M26" s="5">
        <f t="shared" si="1"/>
        <v>65</v>
      </c>
      <c r="N26" s="19">
        <v>52.325000000000003</v>
      </c>
    </row>
    <row r="27" spans="1:14" ht="120" customHeight="1" x14ac:dyDescent="0.25">
      <c r="A27" s="3" t="s">
        <v>34</v>
      </c>
      <c r="B27" s="16" t="s">
        <v>150</v>
      </c>
      <c r="C27" s="9" t="s">
        <v>137</v>
      </c>
      <c r="D27" s="7"/>
      <c r="E27" s="8"/>
      <c r="F27" s="8">
        <v>99</v>
      </c>
      <c r="G27" s="8">
        <v>99</v>
      </c>
      <c r="H27" s="8">
        <v>1</v>
      </c>
      <c r="I27" s="8">
        <v>41</v>
      </c>
      <c r="J27" s="8">
        <v>7</v>
      </c>
      <c r="K27" s="6">
        <f t="shared" si="0"/>
        <v>247</v>
      </c>
      <c r="L27" s="4">
        <v>130</v>
      </c>
      <c r="M27" s="5">
        <f t="shared" si="1"/>
        <v>65</v>
      </c>
      <c r="N27" s="19">
        <v>52.325000000000003</v>
      </c>
    </row>
    <row r="28" spans="1:14" ht="120" customHeight="1" x14ac:dyDescent="0.25">
      <c r="A28" s="3" t="s">
        <v>35</v>
      </c>
      <c r="B28" s="16" t="s">
        <v>150</v>
      </c>
      <c r="C28" s="9" t="s">
        <v>144</v>
      </c>
      <c r="D28" s="7"/>
      <c r="E28" s="8"/>
      <c r="F28" s="8">
        <v>43</v>
      </c>
      <c r="G28" s="8">
        <v>42</v>
      </c>
      <c r="H28" s="8">
        <v>41</v>
      </c>
      <c r="I28" s="8">
        <v>17</v>
      </c>
      <c r="J28" s="8">
        <v>17</v>
      </c>
      <c r="K28" s="6">
        <f t="shared" si="0"/>
        <v>160</v>
      </c>
      <c r="L28" s="4">
        <v>130</v>
      </c>
      <c r="M28" s="5">
        <f t="shared" si="1"/>
        <v>65</v>
      </c>
      <c r="N28" s="19">
        <v>52.325000000000003</v>
      </c>
    </row>
    <row r="29" spans="1:14" ht="120" customHeight="1" x14ac:dyDescent="0.25">
      <c r="A29" s="3" t="s">
        <v>36</v>
      </c>
      <c r="B29" s="16" t="s">
        <v>151</v>
      </c>
      <c r="C29" s="9" t="s">
        <v>142</v>
      </c>
      <c r="D29" s="10"/>
      <c r="E29" s="8"/>
      <c r="F29" s="8">
        <v>99</v>
      </c>
      <c r="G29" s="8">
        <v>9</v>
      </c>
      <c r="H29" s="8">
        <v>33</v>
      </c>
      <c r="I29" s="8">
        <v>43</v>
      </c>
      <c r="J29" s="8">
        <v>99</v>
      </c>
      <c r="K29" s="6">
        <f t="shared" si="0"/>
        <v>283</v>
      </c>
      <c r="L29" s="4">
        <v>190</v>
      </c>
      <c r="M29" s="5">
        <f t="shared" si="1"/>
        <v>95</v>
      </c>
      <c r="N29" s="19">
        <v>76.474999999999994</v>
      </c>
    </row>
    <row r="30" spans="1:14" ht="120" customHeight="1" x14ac:dyDescent="0.25">
      <c r="A30" s="3" t="s">
        <v>37</v>
      </c>
      <c r="B30" s="16" t="s">
        <v>151</v>
      </c>
      <c r="C30" s="3" t="s">
        <v>137</v>
      </c>
      <c r="D30" s="10"/>
      <c r="E30" s="8"/>
      <c r="F30" s="8">
        <v>39</v>
      </c>
      <c r="G30" s="8">
        <v>62</v>
      </c>
      <c r="H30" s="8">
        <v>29</v>
      </c>
      <c r="I30" s="8">
        <v>27</v>
      </c>
      <c r="J30" s="8">
        <v>27</v>
      </c>
      <c r="K30" s="6">
        <f t="shared" si="0"/>
        <v>184</v>
      </c>
      <c r="L30" s="4">
        <v>190</v>
      </c>
      <c r="M30" s="5">
        <f t="shared" si="1"/>
        <v>95</v>
      </c>
      <c r="N30" s="19">
        <v>76.474999999999994</v>
      </c>
    </row>
    <row r="31" spans="1:14" ht="120" customHeight="1" x14ac:dyDescent="0.25">
      <c r="A31" s="3" t="s">
        <v>38</v>
      </c>
      <c r="B31" s="16" t="s">
        <v>151</v>
      </c>
      <c r="C31" s="9" t="s">
        <v>138</v>
      </c>
      <c r="D31" s="10"/>
      <c r="E31" s="8"/>
      <c r="F31" s="8">
        <v>24</v>
      </c>
      <c r="G31" s="8">
        <v>61</v>
      </c>
      <c r="H31" s="8">
        <v>47</v>
      </c>
      <c r="I31" s="8">
        <v>39</v>
      </c>
      <c r="J31" s="8">
        <v>14</v>
      </c>
      <c r="K31" s="6">
        <f t="shared" si="0"/>
        <v>185</v>
      </c>
      <c r="L31" s="4">
        <v>120</v>
      </c>
      <c r="M31" s="5">
        <f t="shared" si="1"/>
        <v>60</v>
      </c>
      <c r="N31" s="19">
        <v>48.3</v>
      </c>
    </row>
    <row r="32" spans="1:14" ht="120" customHeight="1" x14ac:dyDescent="0.25">
      <c r="A32" s="3" t="s">
        <v>39</v>
      </c>
      <c r="B32" s="16" t="s">
        <v>151</v>
      </c>
      <c r="C32" s="9" t="s">
        <v>139</v>
      </c>
      <c r="D32" s="10"/>
      <c r="E32" s="8"/>
      <c r="F32" s="8">
        <v>20</v>
      </c>
      <c r="G32" s="8">
        <v>40</v>
      </c>
      <c r="H32" s="8">
        <v>33</v>
      </c>
      <c r="I32" s="8">
        <v>30</v>
      </c>
      <c r="J32" s="8">
        <v>9</v>
      </c>
      <c r="K32" s="6">
        <f t="shared" si="0"/>
        <v>132</v>
      </c>
      <c r="L32" s="4">
        <v>120</v>
      </c>
      <c r="M32" s="5">
        <f t="shared" si="1"/>
        <v>60</v>
      </c>
      <c r="N32" s="19">
        <v>48.3</v>
      </c>
    </row>
    <row r="33" spans="1:14" ht="120" customHeight="1" x14ac:dyDescent="0.25">
      <c r="A33" s="3" t="s">
        <v>40</v>
      </c>
      <c r="B33" s="16" t="s">
        <v>152</v>
      </c>
      <c r="C33" s="9" t="s">
        <v>140</v>
      </c>
      <c r="D33" s="10"/>
      <c r="E33" s="8"/>
      <c r="F33" s="8">
        <v>55</v>
      </c>
      <c r="G33" s="8">
        <v>99</v>
      </c>
      <c r="H33" s="8">
        <v>99</v>
      </c>
      <c r="I33" s="8">
        <v>62</v>
      </c>
      <c r="J33" s="8">
        <v>42</v>
      </c>
      <c r="K33" s="6">
        <f t="shared" si="0"/>
        <v>357</v>
      </c>
      <c r="L33" s="4">
        <v>160</v>
      </c>
      <c r="M33" s="5">
        <f t="shared" si="1"/>
        <v>80</v>
      </c>
      <c r="N33" s="19">
        <v>64.400000000000006</v>
      </c>
    </row>
    <row r="34" spans="1:14" ht="120" customHeight="1" x14ac:dyDescent="0.25">
      <c r="A34" s="3" t="s">
        <v>41</v>
      </c>
      <c r="B34" s="16" t="s">
        <v>153</v>
      </c>
      <c r="C34" s="9" t="s">
        <v>140</v>
      </c>
      <c r="D34" s="10"/>
      <c r="E34" s="8"/>
      <c r="F34" s="8">
        <v>69</v>
      </c>
      <c r="G34" s="8">
        <v>99</v>
      </c>
      <c r="H34" s="8">
        <v>99</v>
      </c>
      <c r="I34" s="8">
        <v>99</v>
      </c>
      <c r="J34" s="8">
        <v>67</v>
      </c>
      <c r="K34" s="6">
        <f t="shared" si="0"/>
        <v>433</v>
      </c>
      <c r="L34" s="4">
        <v>200</v>
      </c>
      <c r="M34" s="5">
        <f t="shared" si="1"/>
        <v>100</v>
      </c>
      <c r="N34" s="19">
        <v>80.5</v>
      </c>
    </row>
    <row r="35" spans="1:14" ht="120" customHeight="1" x14ac:dyDescent="0.25">
      <c r="A35" s="3" t="s">
        <v>42</v>
      </c>
      <c r="B35" s="17" t="s">
        <v>154</v>
      </c>
      <c r="C35" s="3" t="s">
        <v>138</v>
      </c>
      <c r="D35" s="10"/>
      <c r="E35" s="8"/>
      <c r="F35" s="8">
        <v>55</v>
      </c>
      <c r="G35" s="8">
        <v>99</v>
      </c>
      <c r="H35" s="8">
        <v>99</v>
      </c>
      <c r="I35" s="8">
        <v>45</v>
      </c>
      <c r="J35" s="8">
        <v>18</v>
      </c>
      <c r="K35" s="6">
        <f t="shared" si="0"/>
        <v>316</v>
      </c>
      <c r="L35" s="4">
        <v>140</v>
      </c>
      <c r="M35" s="5">
        <f t="shared" si="1"/>
        <v>70</v>
      </c>
      <c r="N35" s="19">
        <v>56.35</v>
      </c>
    </row>
    <row r="36" spans="1:14" ht="120" customHeight="1" x14ac:dyDescent="0.25">
      <c r="A36" s="3" t="s">
        <v>43</v>
      </c>
      <c r="B36" s="17" t="s">
        <v>154</v>
      </c>
      <c r="C36" s="9" t="s">
        <v>140</v>
      </c>
      <c r="D36" s="10"/>
      <c r="E36" s="8"/>
      <c r="F36" s="8">
        <v>8</v>
      </c>
      <c r="G36" s="8">
        <v>26</v>
      </c>
      <c r="H36" s="8">
        <v>23</v>
      </c>
      <c r="I36" s="8">
        <v>6</v>
      </c>
      <c r="J36" s="8">
        <v>5</v>
      </c>
      <c r="K36" s="6">
        <f t="shared" ref="K36:K67" si="2">SUM(E36:J36)</f>
        <v>68</v>
      </c>
      <c r="L36" s="5">
        <v>140</v>
      </c>
      <c r="M36" s="5">
        <f t="shared" si="1"/>
        <v>70</v>
      </c>
      <c r="N36" s="19">
        <v>56.35</v>
      </c>
    </row>
    <row r="37" spans="1:14" ht="120" customHeight="1" x14ac:dyDescent="0.25">
      <c r="A37" s="3" t="s">
        <v>44</v>
      </c>
      <c r="B37" s="17" t="s">
        <v>154</v>
      </c>
      <c r="C37" s="9" t="s">
        <v>137</v>
      </c>
      <c r="D37" s="10"/>
      <c r="E37" s="8"/>
      <c r="F37" s="8">
        <v>14</v>
      </c>
      <c r="G37" s="8">
        <v>10</v>
      </c>
      <c r="H37" s="8">
        <v>10</v>
      </c>
      <c r="I37" s="8">
        <v>45</v>
      </c>
      <c r="J37" s="8">
        <v>34</v>
      </c>
      <c r="K37" s="6">
        <f t="shared" si="2"/>
        <v>113</v>
      </c>
      <c r="L37" s="4">
        <v>250</v>
      </c>
      <c r="M37" s="5">
        <f t="shared" si="1"/>
        <v>125</v>
      </c>
      <c r="N37" s="19">
        <v>100.625</v>
      </c>
    </row>
    <row r="38" spans="1:14" ht="120" customHeight="1" x14ac:dyDescent="0.25">
      <c r="A38" s="3" t="s">
        <v>45</v>
      </c>
      <c r="B38" s="17" t="s">
        <v>154</v>
      </c>
      <c r="C38" s="9" t="s">
        <v>144</v>
      </c>
      <c r="D38" s="10"/>
      <c r="E38" s="8"/>
      <c r="F38" s="8">
        <v>40</v>
      </c>
      <c r="G38" s="8">
        <v>33</v>
      </c>
      <c r="H38" s="8">
        <v>26</v>
      </c>
      <c r="I38" s="8">
        <v>8</v>
      </c>
      <c r="J38" s="8">
        <v>15</v>
      </c>
      <c r="K38" s="6">
        <f t="shared" si="2"/>
        <v>122</v>
      </c>
      <c r="L38" s="4">
        <v>250</v>
      </c>
      <c r="M38" s="5">
        <f t="shared" si="1"/>
        <v>125</v>
      </c>
      <c r="N38" s="19">
        <v>100.625</v>
      </c>
    </row>
    <row r="39" spans="1:14" ht="120" customHeight="1" x14ac:dyDescent="0.25">
      <c r="A39" s="3" t="s">
        <v>46</v>
      </c>
      <c r="B39" s="17" t="s">
        <v>154</v>
      </c>
      <c r="C39" s="9" t="s">
        <v>147</v>
      </c>
      <c r="D39" s="10"/>
      <c r="E39" s="8"/>
      <c r="F39" s="8">
        <v>19</v>
      </c>
      <c r="G39" s="8">
        <v>38</v>
      </c>
      <c r="H39" s="8">
        <v>31</v>
      </c>
      <c r="I39" s="8">
        <v>19</v>
      </c>
      <c r="J39" s="8">
        <v>8</v>
      </c>
      <c r="K39" s="6">
        <f t="shared" si="2"/>
        <v>115</v>
      </c>
      <c r="L39" s="4">
        <v>250</v>
      </c>
      <c r="M39" s="5">
        <f t="shared" si="1"/>
        <v>125</v>
      </c>
      <c r="N39" s="19">
        <v>100.625</v>
      </c>
    </row>
    <row r="40" spans="1:14" ht="120" customHeight="1" x14ac:dyDescent="0.25">
      <c r="A40" s="3" t="s">
        <v>47</v>
      </c>
      <c r="B40" s="16" t="s">
        <v>155</v>
      </c>
      <c r="C40" s="9" t="s">
        <v>142</v>
      </c>
      <c r="D40" s="10"/>
      <c r="E40" s="8"/>
      <c r="F40" s="8">
        <v>43</v>
      </c>
      <c r="G40" s="8">
        <v>37</v>
      </c>
      <c r="H40" s="8">
        <v>99</v>
      </c>
      <c r="I40" s="8">
        <v>99</v>
      </c>
      <c r="J40" s="8">
        <v>63</v>
      </c>
      <c r="K40" s="6">
        <f t="shared" si="2"/>
        <v>341</v>
      </c>
      <c r="L40" s="4">
        <v>140</v>
      </c>
      <c r="M40" s="5">
        <f t="shared" si="1"/>
        <v>70</v>
      </c>
      <c r="N40" s="19">
        <v>56.35</v>
      </c>
    </row>
    <row r="41" spans="1:14" ht="120" customHeight="1" x14ac:dyDescent="0.25">
      <c r="A41" s="3" t="s">
        <v>48</v>
      </c>
      <c r="B41" s="16" t="s">
        <v>156</v>
      </c>
      <c r="C41" s="9" t="s">
        <v>137</v>
      </c>
      <c r="D41" s="10"/>
      <c r="E41" s="8"/>
      <c r="F41" s="8">
        <v>26</v>
      </c>
      <c r="G41" s="8">
        <v>54</v>
      </c>
      <c r="H41" s="8">
        <v>14</v>
      </c>
      <c r="I41" s="8">
        <v>41</v>
      </c>
      <c r="J41" s="8">
        <v>7</v>
      </c>
      <c r="K41" s="6">
        <f t="shared" si="2"/>
        <v>142</v>
      </c>
      <c r="L41" s="4">
        <v>70</v>
      </c>
      <c r="M41" s="5">
        <f t="shared" si="1"/>
        <v>35</v>
      </c>
      <c r="N41" s="19">
        <v>28.175000000000001</v>
      </c>
    </row>
    <row r="42" spans="1:14" ht="120" customHeight="1" x14ac:dyDescent="0.25">
      <c r="A42" s="3" t="s">
        <v>49</v>
      </c>
      <c r="B42" s="16" t="s">
        <v>156</v>
      </c>
      <c r="C42" s="9" t="s">
        <v>135</v>
      </c>
      <c r="D42" s="7"/>
      <c r="E42" s="8"/>
      <c r="F42" s="8">
        <v>37</v>
      </c>
      <c r="G42" s="8">
        <v>44</v>
      </c>
      <c r="H42" s="8">
        <v>3</v>
      </c>
      <c r="I42" s="8">
        <v>22</v>
      </c>
      <c r="J42" s="8">
        <v>9</v>
      </c>
      <c r="K42" s="6">
        <f t="shared" si="2"/>
        <v>115</v>
      </c>
      <c r="L42" s="4">
        <v>70</v>
      </c>
      <c r="M42" s="5">
        <f t="shared" si="1"/>
        <v>35</v>
      </c>
      <c r="N42" s="19">
        <v>28.175000000000001</v>
      </c>
    </row>
    <row r="43" spans="1:14" ht="120" customHeight="1" x14ac:dyDescent="0.25">
      <c r="A43" s="3" t="s">
        <v>50</v>
      </c>
      <c r="B43" s="16" t="s">
        <v>157</v>
      </c>
      <c r="C43" s="9" t="s">
        <v>137</v>
      </c>
      <c r="D43" s="7"/>
      <c r="E43" s="8">
        <v>5</v>
      </c>
      <c r="F43" s="8">
        <v>35</v>
      </c>
      <c r="G43" s="8">
        <v>99</v>
      </c>
      <c r="H43" s="8">
        <v>99</v>
      </c>
      <c r="I43" s="8">
        <v>5</v>
      </c>
      <c r="J43" s="8">
        <v>1</v>
      </c>
      <c r="K43" s="6">
        <f t="shared" si="2"/>
        <v>244</v>
      </c>
      <c r="L43" s="4">
        <v>90</v>
      </c>
      <c r="M43" s="5">
        <f t="shared" si="1"/>
        <v>45</v>
      </c>
      <c r="N43" s="19">
        <v>36.224999999999994</v>
      </c>
    </row>
    <row r="44" spans="1:14" ht="120" customHeight="1" x14ac:dyDescent="0.25">
      <c r="A44" s="3" t="s">
        <v>51</v>
      </c>
      <c r="B44" s="16" t="s">
        <v>157</v>
      </c>
      <c r="C44" s="9" t="s">
        <v>135</v>
      </c>
      <c r="D44" s="10"/>
      <c r="E44" s="8">
        <v>3</v>
      </c>
      <c r="F44" s="8">
        <v>4</v>
      </c>
      <c r="G44" s="8"/>
      <c r="H44" s="8">
        <v>1</v>
      </c>
      <c r="I44" s="8">
        <v>24</v>
      </c>
      <c r="J44" s="8">
        <v>33</v>
      </c>
      <c r="K44" s="6">
        <f t="shared" si="2"/>
        <v>65</v>
      </c>
      <c r="L44" s="4">
        <v>90</v>
      </c>
      <c r="M44" s="5">
        <f t="shared" si="1"/>
        <v>45</v>
      </c>
      <c r="N44" s="19">
        <v>36.224999999999994</v>
      </c>
    </row>
    <row r="45" spans="1:14" ht="120" customHeight="1" x14ac:dyDescent="0.25">
      <c r="A45" s="3" t="s">
        <v>52</v>
      </c>
      <c r="B45" s="16" t="s">
        <v>158</v>
      </c>
      <c r="C45" s="9" t="s">
        <v>142</v>
      </c>
      <c r="D45" s="7"/>
      <c r="E45" s="8"/>
      <c r="F45" s="8">
        <v>6</v>
      </c>
      <c r="G45" s="8">
        <v>14</v>
      </c>
      <c r="H45" s="8">
        <v>20</v>
      </c>
      <c r="I45" s="8">
        <v>52</v>
      </c>
      <c r="J45" s="8">
        <v>34</v>
      </c>
      <c r="K45" s="6">
        <f t="shared" si="2"/>
        <v>126</v>
      </c>
      <c r="L45" s="4">
        <v>220</v>
      </c>
      <c r="M45" s="5">
        <f t="shared" si="1"/>
        <v>110</v>
      </c>
      <c r="N45" s="19">
        <v>88.55</v>
      </c>
    </row>
    <row r="46" spans="1:14" ht="120" customHeight="1" x14ac:dyDescent="0.25">
      <c r="A46" s="3" t="s">
        <v>53</v>
      </c>
      <c r="B46" s="16" t="s">
        <v>158</v>
      </c>
      <c r="C46" s="9" t="s">
        <v>137</v>
      </c>
      <c r="D46" s="10"/>
      <c r="E46" s="8"/>
      <c r="F46" s="8">
        <v>9</v>
      </c>
      <c r="G46" s="8">
        <v>32</v>
      </c>
      <c r="H46" s="8">
        <v>30</v>
      </c>
      <c r="I46" s="8">
        <v>26</v>
      </c>
      <c r="J46" s="8">
        <v>18</v>
      </c>
      <c r="K46" s="6">
        <f t="shared" si="2"/>
        <v>115</v>
      </c>
      <c r="L46" s="4">
        <v>220</v>
      </c>
      <c r="M46" s="5">
        <f t="shared" si="1"/>
        <v>110</v>
      </c>
      <c r="N46" s="19">
        <v>88.55</v>
      </c>
    </row>
    <row r="47" spans="1:14" ht="120" customHeight="1" x14ac:dyDescent="0.25">
      <c r="A47" s="3" t="s">
        <v>54</v>
      </c>
      <c r="B47" s="16" t="s">
        <v>158</v>
      </c>
      <c r="C47" s="3" t="s">
        <v>147</v>
      </c>
      <c r="D47" s="10"/>
      <c r="E47" s="8"/>
      <c r="F47" s="8">
        <v>9</v>
      </c>
      <c r="G47" s="8">
        <v>18</v>
      </c>
      <c r="H47" s="8">
        <v>19</v>
      </c>
      <c r="I47" s="8">
        <v>11</v>
      </c>
      <c r="J47" s="8">
        <v>9</v>
      </c>
      <c r="K47" s="6">
        <f t="shared" si="2"/>
        <v>66</v>
      </c>
      <c r="L47" s="4">
        <v>220</v>
      </c>
      <c r="M47" s="5">
        <f t="shared" si="1"/>
        <v>110</v>
      </c>
      <c r="N47" s="19">
        <v>88.55</v>
      </c>
    </row>
    <row r="48" spans="1:14" ht="120" customHeight="1" x14ac:dyDescent="0.25">
      <c r="A48" s="3" t="s">
        <v>55</v>
      </c>
      <c r="B48" s="16" t="s">
        <v>158</v>
      </c>
      <c r="C48" s="9" t="s">
        <v>137</v>
      </c>
      <c r="D48" s="10"/>
      <c r="E48" s="8"/>
      <c r="F48" s="8">
        <v>86</v>
      </c>
      <c r="G48" s="8">
        <v>75</v>
      </c>
      <c r="H48" s="8">
        <v>50</v>
      </c>
      <c r="I48" s="8"/>
      <c r="J48" s="8">
        <v>2</v>
      </c>
      <c r="K48" s="6">
        <f t="shared" si="2"/>
        <v>213</v>
      </c>
      <c r="L48" s="4">
        <v>280</v>
      </c>
      <c r="M48" s="5">
        <f t="shared" ref="M48:M92" si="3">L48/2</f>
        <v>140</v>
      </c>
      <c r="N48" s="19">
        <v>112.7</v>
      </c>
    </row>
    <row r="49" spans="1:14" ht="120" customHeight="1" x14ac:dyDescent="0.25">
      <c r="A49" s="3" t="s">
        <v>56</v>
      </c>
      <c r="B49" s="16" t="s">
        <v>158</v>
      </c>
      <c r="C49" s="9" t="s">
        <v>147</v>
      </c>
      <c r="D49" s="10"/>
      <c r="E49" s="8"/>
      <c r="F49" s="8">
        <v>8</v>
      </c>
      <c r="G49" s="8">
        <v>9</v>
      </c>
      <c r="H49" s="8">
        <v>13</v>
      </c>
      <c r="I49" s="8">
        <v>18</v>
      </c>
      <c r="J49" s="8">
        <v>20</v>
      </c>
      <c r="K49" s="6">
        <f t="shared" si="2"/>
        <v>68</v>
      </c>
      <c r="L49" s="4">
        <v>280</v>
      </c>
      <c r="M49" s="5">
        <f t="shared" si="3"/>
        <v>140</v>
      </c>
      <c r="N49" s="19">
        <v>112.7</v>
      </c>
    </row>
    <row r="50" spans="1:14" ht="120" customHeight="1" x14ac:dyDescent="0.25">
      <c r="A50" s="3" t="s">
        <v>57</v>
      </c>
      <c r="B50" s="16" t="s">
        <v>159</v>
      </c>
      <c r="C50" s="9" t="s">
        <v>135</v>
      </c>
      <c r="D50" s="10"/>
      <c r="E50" s="8"/>
      <c r="F50" s="8">
        <v>9</v>
      </c>
      <c r="G50" s="8">
        <v>1</v>
      </c>
      <c r="H50" s="8"/>
      <c r="I50" s="8">
        <v>22</v>
      </c>
      <c r="J50" s="8">
        <v>5</v>
      </c>
      <c r="K50" s="6">
        <f t="shared" si="2"/>
        <v>37</v>
      </c>
      <c r="L50" s="4">
        <v>160</v>
      </c>
      <c r="M50" s="5">
        <f t="shared" si="3"/>
        <v>80</v>
      </c>
      <c r="N50" s="19">
        <v>64.400000000000006</v>
      </c>
    </row>
    <row r="51" spans="1:14" ht="120" customHeight="1" x14ac:dyDescent="0.25">
      <c r="A51" s="3" t="s">
        <v>58</v>
      </c>
      <c r="B51" s="16" t="s">
        <v>159</v>
      </c>
      <c r="C51" s="9" t="s">
        <v>138</v>
      </c>
      <c r="D51" s="10"/>
      <c r="E51" s="8"/>
      <c r="F51" s="8">
        <v>22</v>
      </c>
      <c r="G51" s="8">
        <v>18</v>
      </c>
      <c r="H51" s="8">
        <v>35</v>
      </c>
      <c r="I51" s="8">
        <v>18</v>
      </c>
      <c r="J51" s="8">
        <v>2</v>
      </c>
      <c r="K51" s="6">
        <f t="shared" si="2"/>
        <v>95</v>
      </c>
      <c r="L51" s="4">
        <v>160</v>
      </c>
      <c r="M51" s="5">
        <f t="shared" si="3"/>
        <v>80</v>
      </c>
      <c r="N51" s="19">
        <v>64.400000000000006</v>
      </c>
    </row>
    <row r="52" spans="1:14" ht="120" customHeight="1" x14ac:dyDescent="0.25">
      <c r="A52" s="3" t="s">
        <v>59</v>
      </c>
      <c r="B52" s="16" t="s">
        <v>159</v>
      </c>
      <c r="C52" s="9" t="s">
        <v>140</v>
      </c>
      <c r="D52" s="10"/>
      <c r="E52" s="8"/>
      <c r="F52" s="8">
        <v>1</v>
      </c>
      <c r="G52" s="8">
        <v>1</v>
      </c>
      <c r="H52" s="8">
        <v>2</v>
      </c>
      <c r="I52" s="8"/>
      <c r="J52" s="8">
        <v>18</v>
      </c>
      <c r="K52" s="6">
        <f t="shared" si="2"/>
        <v>22</v>
      </c>
      <c r="L52" s="4">
        <v>160</v>
      </c>
      <c r="M52" s="5">
        <f t="shared" si="3"/>
        <v>80</v>
      </c>
      <c r="N52" s="19">
        <v>64.400000000000006</v>
      </c>
    </row>
    <row r="53" spans="1:14" ht="120" customHeight="1" x14ac:dyDescent="0.25">
      <c r="A53" s="3" t="s">
        <v>60</v>
      </c>
      <c r="B53" s="16" t="s">
        <v>159</v>
      </c>
      <c r="C53" s="9" t="s">
        <v>160</v>
      </c>
      <c r="D53" s="3" t="s">
        <v>195</v>
      </c>
      <c r="E53" s="8"/>
      <c r="F53" s="8">
        <v>2</v>
      </c>
      <c r="G53" s="8">
        <v>13</v>
      </c>
      <c r="H53" s="8">
        <v>19</v>
      </c>
      <c r="I53" s="8">
        <v>30</v>
      </c>
      <c r="J53" s="8">
        <v>19</v>
      </c>
      <c r="K53" s="6">
        <f t="shared" si="2"/>
        <v>83</v>
      </c>
      <c r="L53" s="4">
        <v>160</v>
      </c>
      <c r="M53" s="5">
        <f t="shared" si="3"/>
        <v>80</v>
      </c>
      <c r="N53" s="19">
        <v>64.400000000000006</v>
      </c>
    </row>
    <row r="54" spans="1:14" ht="120" customHeight="1" x14ac:dyDescent="0.25">
      <c r="A54" s="3" t="s">
        <v>61</v>
      </c>
      <c r="B54" s="17" t="s">
        <v>161</v>
      </c>
      <c r="C54" s="3" t="s">
        <v>135</v>
      </c>
      <c r="D54" s="10"/>
      <c r="E54" s="8"/>
      <c r="F54" s="8">
        <v>11</v>
      </c>
      <c r="G54" s="8">
        <v>16</v>
      </c>
      <c r="H54" s="8">
        <v>8</v>
      </c>
      <c r="I54" s="8">
        <v>9</v>
      </c>
      <c r="J54" s="8">
        <v>5</v>
      </c>
      <c r="K54" s="6">
        <f t="shared" si="2"/>
        <v>49</v>
      </c>
      <c r="L54" s="4">
        <v>100</v>
      </c>
      <c r="M54" s="5">
        <f t="shared" si="3"/>
        <v>50</v>
      </c>
      <c r="N54" s="19">
        <v>40.25</v>
      </c>
    </row>
    <row r="55" spans="1:14" ht="120" customHeight="1" x14ac:dyDescent="0.25">
      <c r="A55" s="3" t="s">
        <v>62</v>
      </c>
      <c r="B55" s="17" t="s">
        <v>161</v>
      </c>
      <c r="C55" s="9" t="s">
        <v>138</v>
      </c>
      <c r="D55" s="10"/>
      <c r="E55" s="8"/>
      <c r="F55" s="8">
        <v>14</v>
      </c>
      <c r="G55" s="8">
        <v>4</v>
      </c>
      <c r="H55" s="8">
        <v>5</v>
      </c>
      <c r="I55" s="8">
        <v>5</v>
      </c>
      <c r="J55" s="8">
        <v>5</v>
      </c>
      <c r="K55" s="6">
        <f t="shared" si="2"/>
        <v>33</v>
      </c>
      <c r="L55" s="4">
        <v>100</v>
      </c>
      <c r="M55" s="5">
        <f t="shared" si="3"/>
        <v>50</v>
      </c>
      <c r="N55" s="19">
        <v>40.25</v>
      </c>
    </row>
    <row r="56" spans="1:14" ht="120" customHeight="1" x14ac:dyDescent="0.25">
      <c r="A56" s="3" t="s">
        <v>63</v>
      </c>
      <c r="B56" s="17" t="s">
        <v>161</v>
      </c>
      <c r="C56" s="9" t="s">
        <v>139</v>
      </c>
      <c r="D56" s="10"/>
      <c r="E56" s="8"/>
      <c r="F56" s="8">
        <v>8</v>
      </c>
      <c r="G56" s="8">
        <v>1</v>
      </c>
      <c r="H56" s="8"/>
      <c r="I56" s="8">
        <v>4</v>
      </c>
      <c r="J56" s="8">
        <v>3</v>
      </c>
      <c r="K56" s="6">
        <f t="shared" si="2"/>
        <v>16</v>
      </c>
      <c r="L56" s="4">
        <v>100</v>
      </c>
      <c r="M56" s="5">
        <f t="shared" si="3"/>
        <v>50</v>
      </c>
      <c r="N56" s="19">
        <v>40.25</v>
      </c>
    </row>
    <row r="57" spans="1:14" ht="120" customHeight="1" x14ac:dyDescent="0.25">
      <c r="A57" s="3" t="s">
        <v>64</v>
      </c>
      <c r="B57" s="17" t="s">
        <v>161</v>
      </c>
      <c r="C57" s="9" t="s">
        <v>147</v>
      </c>
      <c r="D57" s="10"/>
      <c r="E57" s="8"/>
      <c r="F57" s="8">
        <v>9</v>
      </c>
      <c r="G57" s="8">
        <v>12</v>
      </c>
      <c r="H57" s="8">
        <v>15</v>
      </c>
      <c r="I57" s="8">
        <v>10</v>
      </c>
      <c r="J57" s="8">
        <v>10</v>
      </c>
      <c r="K57" s="6">
        <f t="shared" si="2"/>
        <v>56</v>
      </c>
      <c r="L57" s="4">
        <v>100</v>
      </c>
      <c r="M57" s="5">
        <f t="shared" si="3"/>
        <v>50</v>
      </c>
      <c r="N57" s="19">
        <v>40.25</v>
      </c>
    </row>
    <row r="58" spans="1:14" ht="120" customHeight="1" x14ac:dyDescent="0.25">
      <c r="A58" s="3" t="s">
        <v>65</v>
      </c>
      <c r="B58" s="17" t="s">
        <v>161</v>
      </c>
      <c r="C58" s="9" t="s">
        <v>144</v>
      </c>
      <c r="D58" s="10"/>
      <c r="E58" s="8"/>
      <c r="F58" s="8">
        <v>9</v>
      </c>
      <c r="G58" s="8">
        <v>52</v>
      </c>
      <c r="H58" s="8">
        <v>40</v>
      </c>
      <c r="I58" s="8">
        <v>24</v>
      </c>
      <c r="J58" s="8">
        <v>55</v>
      </c>
      <c r="K58" s="6">
        <f t="shared" si="2"/>
        <v>180</v>
      </c>
      <c r="L58" s="4">
        <v>180</v>
      </c>
      <c r="M58" s="5">
        <f t="shared" si="3"/>
        <v>90</v>
      </c>
      <c r="N58" s="19">
        <v>72.449999999999989</v>
      </c>
    </row>
    <row r="59" spans="1:14" ht="120" customHeight="1" x14ac:dyDescent="0.25">
      <c r="A59" s="3" t="s">
        <v>66</v>
      </c>
      <c r="B59" s="16" t="s">
        <v>162</v>
      </c>
      <c r="C59" s="9" t="s">
        <v>139</v>
      </c>
      <c r="D59" s="10"/>
      <c r="E59" s="8"/>
      <c r="F59" s="8">
        <v>20</v>
      </c>
      <c r="G59" s="8">
        <v>2</v>
      </c>
      <c r="H59" s="8">
        <v>15</v>
      </c>
      <c r="I59" s="8">
        <v>36</v>
      </c>
      <c r="J59" s="8">
        <v>32</v>
      </c>
      <c r="K59" s="6">
        <f t="shared" si="2"/>
        <v>105</v>
      </c>
      <c r="L59" s="4">
        <v>130</v>
      </c>
      <c r="M59" s="5">
        <f t="shared" si="3"/>
        <v>65</v>
      </c>
      <c r="N59" s="19">
        <v>52.325000000000003</v>
      </c>
    </row>
    <row r="60" spans="1:14" ht="120" customHeight="1" x14ac:dyDescent="0.25">
      <c r="A60" s="3" t="s">
        <v>67</v>
      </c>
      <c r="B60" s="16" t="s">
        <v>162</v>
      </c>
      <c r="C60" s="3" t="s">
        <v>160</v>
      </c>
      <c r="D60" s="3" t="s">
        <v>195</v>
      </c>
      <c r="E60" s="8"/>
      <c r="F60" s="8">
        <v>14</v>
      </c>
      <c r="G60" s="8">
        <v>34</v>
      </c>
      <c r="H60" s="8">
        <v>47</v>
      </c>
      <c r="I60" s="8">
        <v>17</v>
      </c>
      <c r="J60" s="8">
        <v>16</v>
      </c>
      <c r="K60" s="6">
        <f t="shared" si="2"/>
        <v>128</v>
      </c>
      <c r="L60" s="4">
        <v>130</v>
      </c>
      <c r="M60" s="5">
        <f t="shared" si="3"/>
        <v>65</v>
      </c>
      <c r="N60" s="19">
        <v>52.325000000000003</v>
      </c>
    </row>
    <row r="61" spans="1:14" ht="120" customHeight="1" x14ac:dyDescent="0.25">
      <c r="A61" s="3" t="s">
        <v>68</v>
      </c>
      <c r="B61" s="16" t="s">
        <v>163</v>
      </c>
      <c r="C61" s="9" t="s">
        <v>142</v>
      </c>
      <c r="D61" s="10"/>
      <c r="E61" s="8"/>
      <c r="F61" s="8">
        <v>19</v>
      </c>
      <c r="G61" s="8">
        <v>4</v>
      </c>
      <c r="H61" s="8">
        <v>46</v>
      </c>
      <c r="I61" s="8">
        <v>74</v>
      </c>
      <c r="J61" s="8">
        <v>39</v>
      </c>
      <c r="K61" s="6">
        <f t="shared" si="2"/>
        <v>182</v>
      </c>
      <c r="L61" s="5">
        <v>150</v>
      </c>
      <c r="M61" s="5">
        <f t="shared" si="3"/>
        <v>75</v>
      </c>
      <c r="N61" s="19">
        <v>60.375</v>
      </c>
    </row>
    <row r="62" spans="1:14" ht="120" customHeight="1" x14ac:dyDescent="0.25">
      <c r="A62" s="3" t="s">
        <v>69</v>
      </c>
      <c r="B62" s="16" t="s">
        <v>163</v>
      </c>
      <c r="C62" s="9" t="s">
        <v>137</v>
      </c>
      <c r="D62" s="10"/>
      <c r="E62" s="8"/>
      <c r="F62" s="8">
        <v>6</v>
      </c>
      <c r="G62" s="8">
        <v>33</v>
      </c>
      <c r="H62" s="8"/>
      <c r="I62" s="8">
        <v>5</v>
      </c>
      <c r="J62" s="8">
        <v>2</v>
      </c>
      <c r="K62" s="6">
        <f t="shared" si="2"/>
        <v>46</v>
      </c>
      <c r="L62" s="4">
        <v>150</v>
      </c>
      <c r="M62" s="5">
        <f t="shared" si="3"/>
        <v>75</v>
      </c>
      <c r="N62" s="19">
        <v>60.375</v>
      </c>
    </row>
    <row r="63" spans="1:14" ht="120" customHeight="1" x14ac:dyDescent="0.25">
      <c r="A63" s="3" t="s">
        <v>70</v>
      </c>
      <c r="B63" s="16" t="s">
        <v>163</v>
      </c>
      <c r="C63" s="9" t="s">
        <v>135</v>
      </c>
      <c r="D63" s="3" t="s">
        <v>195</v>
      </c>
      <c r="E63" s="8"/>
      <c r="F63" s="8">
        <v>1</v>
      </c>
      <c r="G63" s="8">
        <v>1</v>
      </c>
      <c r="H63" s="8">
        <v>1</v>
      </c>
      <c r="I63" s="8"/>
      <c r="J63" s="8"/>
      <c r="K63" s="6">
        <f t="shared" si="2"/>
        <v>3</v>
      </c>
      <c r="L63" s="4">
        <v>150</v>
      </c>
      <c r="M63" s="5">
        <f t="shared" si="3"/>
        <v>75</v>
      </c>
      <c r="N63" s="19">
        <v>60.375</v>
      </c>
    </row>
    <row r="64" spans="1:14" ht="120" customHeight="1" x14ac:dyDescent="0.25">
      <c r="A64" s="3" t="s">
        <v>71</v>
      </c>
      <c r="B64" s="16" t="s">
        <v>164</v>
      </c>
      <c r="C64" s="9" t="s">
        <v>138</v>
      </c>
      <c r="D64" s="10"/>
      <c r="E64" s="8"/>
      <c r="F64" s="8">
        <v>2</v>
      </c>
      <c r="G64" s="8">
        <v>4</v>
      </c>
      <c r="H64" s="8">
        <v>5</v>
      </c>
      <c r="I64" s="8">
        <v>8</v>
      </c>
      <c r="J64" s="8">
        <v>3</v>
      </c>
      <c r="K64" s="6">
        <f t="shared" si="2"/>
        <v>22</v>
      </c>
      <c r="L64" s="4">
        <v>150</v>
      </c>
      <c r="M64" s="5">
        <f t="shared" si="3"/>
        <v>75</v>
      </c>
      <c r="N64" s="19">
        <v>60.375</v>
      </c>
    </row>
    <row r="65" spans="1:14" ht="120" customHeight="1" x14ac:dyDescent="0.25">
      <c r="A65" s="3" t="s">
        <v>72</v>
      </c>
      <c r="B65" s="16" t="s">
        <v>164</v>
      </c>
      <c r="C65" s="9" t="s">
        <v>140</v>
      </c>
      <c r="D65" s="10"/>
      <c r="E65" s="8">
        <v>40</v>
      </c>
      <c r="F65" s="8">
        <v>23</v>
      </c>
      <c r="G65" s="8">
        <v>34</v>
      </c>
      <c r="H65" s="8">
        <v>1</v>
      </c>
      <c r="I65" s="8">
        <v>1</v>
      </c>
      <c r="J65" s="8">
        <v>22</v>
      </c>
      <c r="K65" s="6">
        <f t="shared" si="2"/>
        <v>121</v>
      </c>
      <c r="L65" s="4">
        <v>150</v>
      </c>
      <c r="M65" s="5">
        <f t="shared" si="3"/>
        <v>75</v>
      </c>
      <c r="N65" s="19">
        <v>60.375</v>
      </c>
    </row>
    <row r="66" spans="1:14" ht="120" customHeight="1" x14ac:dyDescent="0.25">
      <c r="A66" s="3" t="s">
        <v>73</v>
      </c>
      <c r="B66" s="16" t="s">
        <v>165</v>
      </c>
      <c r="C66" s="9" t="s">
        <v>142</v>
      </c>
      <c r="D66" s="10"/>
      <c r="E66" s="8"/>
      <c r="F66" s="8">
        <v>5</v>
      </c>
      <c r="G66" s="8">
        <v>8</v>
      </c>
      <c r="H66" s="8">
        <v>2</v>
      </c>
      <c r="I66" s="8"/>
      <c r="J66" s="8"/>
      <c r="K66" s="6">
        <f t="shared" si="2"/>
        <v>15</v>
      </c>
      <c r="L66" s="4">
        <v>190</v>
      </c>
      <c r="M66" s="5">
        <f t="shared" si="3"/>
        <v>95</v>
      </c>
      <c r="N66" s="19">
        <v>76.474999999999994</v>
      </c>
    </row>
    <row r="67" spans="1:14" ht="120" customHeight="1" x14ac:dyDescent="0.25">
      <c r="A67" s="3" t="s">
        <v>74</v>
      </c>
      <c r="B67" s="16" t="s">
        <v>165</v>
      </c>
      <c r="C67" s="9" t="s">
        <v>135</v>
      </c>
      <c r="D67" s="10"/>
      <c r="E67" s="8"/>
      <c r="F67" s="8">
        <v>14</v>
      </c>
      <c r="G67" s="8">
        <v>37</v>
      </c>
      <c r="H67" s="8">
        <v>33</v>
      </c>
      <c r="I67" s="8">
        <v>16</v>
      </c>
      <c r="J67" s="8">
        <v>1</v>
      </c>
      <c r="K67" s="6">
        <f t="shared" si="2"/>
        <v>101</v>
      </c>
      <c r="L67" s="4">
        <v>190</v>
      </c>
      <c r="M67" s="5">
        <f t="shared" si="3"/>
        <v>95</v>
      </c>
      <c r="N67" s="19">
        <v>76.474999999999994</v>
      </c>
    </row>
    <row r="68" spans="1:14" ht="120" customHeight="1" x14ac:dyDescent="0.25">
      <c r="A68" s="3" t="s">
        <v>75</v>
      </c>
      <c r="B68" s="16" t="s">
        <v>166</v>
      </c>
      <c r="C68" s="9" t="s">
        <v>137</v>
      </c>
      <c r="D68" s="10"/>
      <c r="E68" s="8"/>
      <c r="F68" s="8">
        <v>12</v>
      </c>
      <c r="G68" s="8">
        <v>13</v>
      </c>
      <c r="H68" s="8">
        <v>5</v>
      </c>
      <c r="I68" s="8">
        <v>12</v>
      </c>
      <c r="J68" s="8">
        <v>29</v>
      </c>
      <c r="K68" s="6">
        <f t="shared" ref="K68:K99" si="4">SUM(E68:J68)</f>
        <v>71</v>
      </c>
      <c r="L68" s="5">
        <v>140</v>
      </c>
      <c r="M68" s="5">
        <f t="shared" si="3"/>
        <v>70</v>
      </c>
      <c r="N68" s="19">
        <v>56.35</v>
      </c>
    </row>
    <row r="69" spans="1:14" ht="120" customHeight="1" x14ac:dyDescent="0.25">
      <c r="A69" s="3" t="s">
        <v>76</v>
      </c>
      <c r="B69" s="16" t="s">
        <v>166</v>
      </c>
      <c r="C69" s="9" t="s">
        <v>140</v>
      </c>
      <c r="D69" s="10"/>
      <c r="E69" s="8"/>
      <c r="F69" s="8">
        <v>45</v>
      </c>
      <c r="G69" s="8">
        <v>2</v>
      </c>
      <c r="H69" s="8">
        <v>8</v>
      </c>
      <c r="I69" s="8">
        <v>13</v>
      </c>
      <c r="J69" s="8">
        <v>4</v>
      </c>
      <c r="K69" s="6">
        <f t="shared" si="4"/>
        <v>72</v>
      </c>
      <c r="L69" s="4">
        <v>140</v>
      </c>
      <c r="M69" s="5">
        <f t="shared" si="3"/>
        <v>70</v>
      </c>
      <c r="N69" s="19">
        <v>56.35</v>
      </c>
    </row>
    <row r="70" spans="1:14" ht="120" customHeight="1" x14ac:dyDescent="0.25">
      <c r="A70" s="3" t="s">
        <v>77</v>
      </c>
      <c r="B70" s="16" t="s">
        <v>167</v>
      </c>
      <c r="C70" s="9" t="s">
        <v>142</v>
      </c>
      <c r="D70" s="10"/>
      <c r="E70" s="8"/>
      <c r="F70" s="8">
        <v>4</v>
      </c>
      <c r="G70" s="8">
        <v>9</v>
      </c>
      <c r="H70" s="8">
        <v>1</v>
      </c>
      <c r="I70" s="8"/>
      <c r="J70" s="8">
        <v>13</v>
      </c>
      <c r="K70" s="6">
        <f t="shared" si="4"/>
        <v>27</v>
      </c>
      <c r="L70" s="4">
        <v>200</v>
      </c>
      <c r="M70" s="5">
        <f t="shared" si="3"/>
        <v>100</v>
      </c>
      <c r="N70" s="19">
        <v>80.5</v>
      </c>
    </row>
    <row r="71" spans="1:14" ht="120" customHeight="1" x14ac:dyDescent="0.25">
      <c r="A71" s="3" t="s">
        <v>78</v>
      </c>
      <c r="B71" s="16" t="s">
        <v>168</v>
      </c>
      <c r="C71" s="9" t="s">
        <v>138</v>
      </c>
      <c r="D71" s="10"/>
      <c r="E71" s="8"/>
      <c r="F71" s="8">
        <v>25</v>
      </c>
      <c r="G71" s="8">
        <v>46</v>
      </c>
      <c r="H71" s="8">
        <v>38</v>
      </c>
      <c r="I71" s="8">
        <v>22</v>
      </c>
      <c r="J71" s="8">
        <v>3</v>
      </c>
      <c r="K71" s="6">
        <f t="shared" si="4"/>
        <v>134</v>
      </c>
      <c r="L71" s="4">
        <v>250</v>
      </c>
      <c r="M71" s="5">
        <f t="shared" si="3"/>
        <v>125</v>
      </c>
      <c r="N71" s="19">
        <v>100.625</v>
      </c>
    </row>
    <row r="72" spans="1:14" ht="120" customHeight="1" x14ac:dyDescent="0.25">
      <c r="A72" s="3" t="s">
        <v>79</v>
      </c>
      <c r="B72" s="17" t="s">
        <v>169</v>
      </c>
      <c r="C72" s="3" t="s">
        <v>135</v>
      </c>
      <c r="D72" s="10"/>
      <c r="E72" s="8"/>
      <c r="F72" s="8">
        <v>2</v>
      </c>
      <c r="G72" s="8">
        <v>4</v>
      </c>
      <c r="H72" s="8">
        <v>2</v>
      </c>
      <c r="I72" s="8">
        <v>1</v>
      </c>
      <c r="J72" s="8">
        <v>1</v>
      </c>
      <c r="K72" s="6">
        <f t="shared" si="4"/>
        <v>10</v>
      </c>
      <c r="L72" s="4">
        <v>300</v>
      </c>
      <c r="M72" s="5">
        <f t="shared" si="3"/>
        <v>150</v>
      </c>
      <c r="N72" s="19">
        <v>120.75</v>
      </c>
    </row>
    <row r="73" spans="1:14" ht="120" customHeight="1" x14ac:dyDescent="0.25">
      <c r="A73" s="3" t="s">
        <v>80</v>
      </c>
      <c r="B73" s="17" t="s">
        <v>169</v>
      </c>
      <c r="C73" s="9" t="s">
        <v>138</v>
      </c>
      <c r="D73" s="10"/>
      <c r="E73" s="8"/>
      <c r="F73" s="8"/>
      <c r="G73" s="8">
        <v>20</v>
      </c>
      <c r="H73" s="8">
        <v>34</v>
      </c>
      <c r="I73" s="8">
        <v>21</v>
      </c>
      <c r="J73" s="8"/>
      <c r="K73" s="6">
        <f t="shared" si="4"/>
        <v>75</v>
      </c>
      <c r="L73" s="5">
        <v>300</v>
      </c>
      <c r="M73" s="5">
        <f t="shared" si="3"/>
        <v>150</v>
      </c>
      <c r="N73" s="19">
        <v>120.75</v>
      </c>
    </row>
    <row r="74" spans="1:14" ht="120" customHeight="1" x14ac:dyDescent="0.25">
      <c r="A74" s="3" t="s">
        <v>81</v>
      </c>
      <c r="B74" s="16" t="s">
        <v>170</v>
      </c>
      <c r="C74" s="9" t="s">
        <v>138</v>
      </c>
      <c r="D74" s="10"/>
      <c r="E74" s="8"/>
      <c r="F74" s="8">
        <v>9</v>
      </c>
      <c r="G74" s="8">
        <v>9</v>
      </c>
      <c r="H74" s="8">
        <v>18</v>
      </c>
      <c r="I74" s="8">
        <v>10</v>
      </c>
      <c r="J74" s="8">
        <v>3</v>
      </c>
      <c r="K74" s="6">
        <f t="shared" si="4"/>
        <v>49</v>
      </c>
      <c r="L74" s="4">
        <v>170</v>
      </c>
      <c r="M74" s="5">
        <f t="shared" si="3"/>
        <v>85</v>
      </c>
      <c r="N74" s="19">
        <v>68.424999999999997</v>
      </c>
    </row>
    <row r="75" spans="1:14" ht="120" customHeight="1" x14ac:dyDescent="0.25">
      <c r="A75" s="3" t="s">
        <v>82</v>
      </c>
      <c r="B75" s="16" t="s">
        <v>170</v>
      </c>
      <c r="C75" s="9" t="s">
        <v>140</v>
      </c>
      <c r="D75" s="10"/>
      <c r="E75" s="8">
        <v>2</v>
      </c>
      <c r="F75" s="8"/>
      <c r="G75" s="8">
        <v>9</v>
      </c>
      <c r="H75" s="8">
        <v>8</v>
      </c>
      <c r="I75" s="8">
        <v>6</v>
      </c>
      <c r="J75" s="8">
        <v>10</v>
      </c>
      <c r="K75" s="6">
        <f t="shared" si="4"/>
        <v>35</v>
      </c>
      <c r="L75" s="4">
        <v>170</v>
      </c>
      <c r="M75" s="5">
        <f t="shared" si="3"/>
        <v>85</v>
      </c>
      <c r="N75" s="19">
        <v>68.424999999999997</v>
      </c>
    </row>
    <row r="76" spans="1:14" ht="120" customHeight="1" x14ac:dyDescent="0.25">
      <c r="A76" s="3" t="s">
        <v>83</v>
      </c>
      <c r="B76" s="16" t="s">
        <v>171</v>
      </c>
      <c r="C76" s="9" t="s">
        <v>137</v>
      </c>
      <c r="D76" s="10"/>
      <c r="E76" s="8"/>
      <c r="F76" s="8">
        <v>3</v>
      </c>
      <c r="G76" s="8">
        <v>8</v>
      </c>
      <c r="H76" s="8"/>
      <c r="I76" s="8">
        <v>1</v>
      </c>
      <c r="J76" s="8">
        <v>23</v>
      </c>
      <c r="K76" s="6">
        <f t="shared" si="4"/>
        <v>35</v>
      </c>
      <c r="L76" s="4">
        <v>230</v>
      </c>
      <c r="M76" s="5">
        <f t="shared" si="3"/>
        <v>115</v>
      </c>
      <c r="N76" s="19">
        <v>92.575000000000003</v>
      </c>
    </row>
    <row r="77" spans="1:14" ht="120" customHeight="1" x14ac:dyDescent="0.25">
      <c r="A77" s="3" t="s">
        <v>84</v>
      </c>
      <c r="B77" s="16" t="s">
        <v>171</v>
      </c>
      <c r="C77" s="9" t="s">
        <v>135</v>
      </c>
      <c r="D77" s="10"/>
      <c r="E77" s="8"/>
      <c r="F77" s="8">
        <v>2</v>
      </c>
      <c r="G77" s="8">
        <v>9</v>
      </c>
      <c r="H77" s="8">
        <v>4</v>
      </c>
      <c r="I77" s="8">
        <v>1</v>
      </c>
      <c r="J77" s="8">
        <v>1</v>
      </c>
      <c r="K77" s="6">
        <f t="shared" si="4"/>
        <v>17</v>
      </c>
      <c r="L77" s="4">
        <v>230</v>
      </c>
      <c r="M77" s="5">
        <f t="shared" si="3"/>
        <v>115</v>
      </c>
      <c r="N77" s="19">
        <v>92.575000000000003</v>
      </c>
    </row>
    <row r="78" spans="1:14" ht="120" customHeight="1" x14ac:dyDescent="0.25">
      <c r="A78" s="3" t="s">
        <v>85</v>
      </c>
      <c r="B78" s="16" t="s">
        <v>171</v>
      </c>
      <c r="C78" s="9" t="s">
        <v>138</v>
      </c>
      <c r="D78" s="7"/>
      <c r="E78" s="8"/>
      <c r="F78" s="8"/>
      <c r="G78" s="8">
        <v>2</v>
      </c>
      <c r="H78" s="8">
        <v>1</v>
      </c>
      <c r="I78" s="8"/>
      <c r="J78" s="8"/>
      <c r="K78" s="6">
        <f t="shared" si="4"/>
        <v>3</v>
      </c>
      <c r="L78" s="4">
        <v>230</v>
      </c>
      <c r="M78" s="5">
        <f t="shared" si="3"/>
        <v>115</v>
      </c>
      <c r="N78" s="19">
        <v>92.575000000000003</v>
      </c>
    </row>
    <row r="79" spans="1:14" ht="120" customHeight="1" x14ac:dyDescent="0.25">
      <c r="A79" s="3" t="s">
        <v>86</v>
      </c>
      <c r="B79" s="16" t="s">
        <v>171</v>
      </c>
      <c r="C79" s="9" t="s">
        <v>140</v>
      </c>
      <c r="D79" s="10"/>
      <c r="E79" s="8"/>
      <c r="F79" s="8">
        <v>9</v>
      </c>
      <c r="G79" s="8">
        <v>8</v>
      </c>
      <c r="H79" s="8"/>
      <c r="I79" s="8">
        <v>1</v>
      </c>
      <c r="J79" s="8">
        <v>5</v>
      </c>
      <c r="K79" s="6">
        <f t="shared" si="4"/>
        <v>23</v>
      </c>
      <c r="L79" s="4">
        <v>230</v>
      </c>
      <c r="M79" s="5">
        <f t="shared" si="3"/>
        <v>115</v>
      </c>
      <c r="N79" s="19">
        <v>92.575000000000003</v>
      </c>
    </row>
    <row r="80" spans="1:14" ht="120" customHeight="1" x14ac:dyDescent="0.25">
      <c r="A80" s="3" t="s">
        <v>87</v>
      </c>
      <c r="B80" s="16" t="s">
        <v>172</v>
      </c>
      <c r="C80" s="9" t="s">
        <v>142</v>
      </c>
      <c r="D80" s="10"/>
      <c r="E80" s="8"/>
      <c r="F80" s="8">
        <v>13</v>
      </c>
      <c r="G80" s="8">
        <v>19</v>
      </c>
      <c r="H80" s="8">
        <v>2</v>
      </c>
      <c r="I80" s="8"/>
      <c r="J80" s="8"/>
      <c r="K80" s="6">
        <f t="shared" si="4"/>
        <v>34</v>
      </c>
      <c r="L80" s="4">
        <v>160</v>
      </c>
      <c r="M80" s="5">
        <f t="shared" si="3"/>
        <v>80</v>
      </c>
      <c r="N80" s="19">
        <v>64.400000000000006</v>
      </c>
    </row>
    <row r="81" spans="1:14" ht="120" customHeight="1" x14ac:dyDescent="0.25">
      <c r="A81" s="3" t="s">
        <v>88</v>
      </c>
      <c r="B81" s="16" t="s">
        <v>172</v>
      </c>
      <c r="C81" s="3" t="s">
        <v>135</v>
      </c>
      <c r="D81" s="10"/>
      <c r="E81" s="8"/>
      <c r="F81" s="8">
        <v>6</v>
      </c>
      <c r="G81" s="8">
        <v>4</v>
      </c>
      <c r="H81" s="8"/>
      <c r="I81" s="8"/>
      <c r="J81" s="8"/>
      <c r="K81" s="6">
        <f t="shared" si="4"/>
        <v>10</v>
      </c>
      <c r="L81" s="4">
        <v>160</v>
      </c>
      <c r="M81" s="5">
        <f t="shared" si="3"/>
        <v>80</v>
      </c>
      <c r="N81" s="19">
        <v>64.400000000000006</v>
      </c>
    </row>
    <row r="82" spans="1:14" ht="120" customHeight="1" x14ac:dyDescent="0.25">
      <c r="A82" s="3" t="s">
        <v>89</v>
      </c>
      <c r="B82" s="16" t="s">
        <v>172</v>
      </c>
      <c r="C82" s="9" t="s">
        <v>147</v>
      </c>
      <c r="D82" s="10"/>
      <c r="E82" s="8"/>
      <c r="F82" s="8">
        <v>4</v>
      </c>
      <c r="G82" s="8">
        <v>14</v>
      </c>
      <c r="H82" s="8">
        <v>9</v>
      </c>
      <c r="I82" s="8">
        <v>2</v>
      </c>
      <c r="J82" s="8"/>
      <c r="K82" s="6">
        <f t="shared" si="4"/>
        <v>29</v>
      </c>
      <c r="L82" s="5">
        <v>160</v>
      </c>
      <c r="M82" s="5">
        <f t="shared" si="3"/>
        <v>80</v>
      </c>
      <c r="N82" s="19">
        <v>64.400000000000006</v>
      </c>
    </row>
    <row r="83" spans="1:14" ht="120" customHeight="1" x14ac:dyDescent="0.25">
      <c r="A83" s="3" t="s">
        <v>90</v>
      </c>
      <c r="B83" s="16" t="s">
        <v>173</v>
      </c>
      <c r="C83" s="9" t="s">
        <v>137</v>
      </c>
      <c r="D83" s="10"/>
      <c r="E83" s="8"/>
      <c r="F83" s="8">
        <v>8</v>
      </c>
      <c r="G83" s="8">
        <v>23</v>
      </c>
      <c r="H83" s="8">
        <v>25</v>
      </c>
      <c r="I83" s="8">
        <v>2</v>
      </c>
      <c r="J83" s="8"/>
      <c r="K83" s="6">
        <f t="shared" si="4"/>
        <v>58</v>
      </c>
      <c r="L83" s="4">
        <v>350</v>
      </c>
      <c r="M83" s="5">
        <f t="shared" si="3"/>
        <v>175</v>
      </c>
      <c r="N83" s="19">
        <v>140.87499999999997</v>
      </c>
    </row>
    <row r="84" spans="1:14" ht="120" customHeight="1" x14ac:dyDescent="0.25">
      <c r="A84" s="3" t="s">
        <v>91</v>
      </c>
      <c r="B84" s="16" t="s">
        <v>174</v>
      </c>
      <c r="C84" s="9" t="s">
        <v>137</v>
      </c>
      <c r="D84" s="10"/>
      <c r="E84" s="8"/>
      <c r="F84" s="8"/>
      <c r="G84" s="8">
        <v>3</v>
      </c>
      <c r="H84" s="8">
        <v>35</v>
      </c>
      <c r="I84" s="8">
        <v>25</v>
      </c>
      <c r="J84" s="8">
        <v>1</v>
      </c>
      <c r="K84" s="6">
        <f t="shared" si="4"/>
        <v>64</v>
      </c>
      <c r="L84" s="4">
        <v>150</v>
      </c>
      <c r="M84" s="5">
        <f t="shared" si="3"/>
        <v>75</v>
      </c>
      <c r="N84" s="19">
        <v>60.375</v>
      </c>
    </row>
    <row r="85" spans="1:14" ht="120" customHeight="1" x14ac:dyDescent="0.25">
      <c r="A85" s="3" t="s">
        <v>92</v>
      </c>
      <c r="B85" s="16" t="s">
        <v>174</v>
      </c>
      <c r="C85" s="9" t="s">
        <v>135</v>
      </c>
      <c r="D85" s="3" t="s">
        <v>195</v>
      </c>
      <c r="E85" s="8"/>
      <c r="F85" s="8">
        <v>1</v>
      </c>
      <c r="G85" s="8">
        <v>1</v>
      </c>
      <c r="H85" s="8"/>
      <c r="I85" s="8">
        <v>2</v>
      </c>
      <c r="J85" s="8"/>
      <c r="K85" s="6">
        <f t="shared" si="4"/>
        <v>4</v>
      </c>
      <c r="L85" s="4">
        <v>150</v>
      </c>
      <c r="M85" s="5">
        <f t="shared" si="3"/>
        <v>75</v>
      </c>
      <c r="N85" s="19">
        <v>60.375</v>
      </c>
    </row>
    <row r="86" spans="1:14" ht="120" customHeight="1" x14ac:dyDescent="0.25">
      <c r="A86" s="3" t="s">
        <v>93</v>
      </c>
      <c r="B86" s="16" t="s">
        <v>175</v>
      </c>
      <c r="C86" s="9" t="s">
        <v>142</v>
      </c>
      <c r="D86" s="10"/>
      <c r="E86" s="8"/>
      <c r="F86" s="8">
        <v>5</v>
      </c>
      <c r="G86" s="8">
        <v>6</v>
      </c>
      <c r="H86" s="8">
        <v>13</v>
      </c>
      <c r="I86" s="8">
        <v>2</v>
      </c>
      <c r="J86" s="8"/>
      <c r="K86" s="6">
        <f t="shared" si="4"/>
        <v>26</v>
      </c>
      <c r="L86" s="4">
        <v>350</v>
      </c>
      <c r="M86" s="5">
        <f t="shared" si="3"/>
        <v>175</v>
      </c>
      <c r="N86" s="19">
        <v>140.87499999999997</v>
      </c>
    </row>
    <row r="87" spans="1:14" ht="120" customHeight="1" x14ac:dyDescent="0.25">
      <c r="A87" s="3" t="s">
        <v>94</v>
      </c>
      <c r="B87" s="16" t="s">
        <v>175</v>
      </c>
      <c r="C87" s="9" t="s">
        <v>137</v>
      </c>
      <c r="D87" s="10"/>
      <c r="E87" s="8"/>
      <c r="F87" s="8"/>
      <c r="G87" s="8">
        <v>2</v>
      </c>
      <c r="H87" s="8">
        <v>1</v>
      </c>
      <c r="I87" s="8">
        <v>6</v>
      </c>
      <c r="J87" s="8">
        <v>19</v>
      </c>
      <c r="K87" s="6">
        <f t="shared" si="4"/>
        <v>28</v>
      </c>
      <c r="L87" s="4">
        <v>350</v>
      </c>
      <c r="M87" s="5">
        <f t="shared" si="3"/>
        <v>175</v>
      </c>
      <c r="N87" s="19">
        <v>140.87499999999997</v>
      </c>
    </row>
    <row r="88" spans="1:14" ht="120" customHeight="1" x14ac:dyDescent="0.25">
      <c r="A88" s="3" t="s">
        <v>95</v>
      </c>
      <c r="B88" s="16" t="s">
        <v>175</v>
      </c>
      <c r="C88" s="9" t="s">
        <v>140</v>
      </c>
      <c r="D88" s="10"/>
      <c r="E88" s="8"/>
      <c r="F88" s="8">
        <v>6</v>
      </c>
      <c r="G88" s="8">
        <v>1</v>
      </c>
      <c r="H88" s="8">
        <v>1</v>
      </c>
      <c r="I88" s="8">
        <v>1</v>
      </c>
      <c r="J88" s="8"/>
      <c r="K88" s="6">
        <f t="shared" si="4"/>
        <v>9</v>
      </c>
      <c r="L88" s="4">
        <v>350</v>
      </c>
      <c r="M88" s="5">
        <f t="shared" si="3"/>
        <v>175</v>
      </c>
      <c r="N88" s="19">
        <v>140.87499999999997</v>
      </c>
    </row>
    <row r="89" spans="1:14" ht="120" customHeight="1" x14ac:dyDescent="0.25">
      <c r="A89" s="3" t="s">
        <v>96</v>
      </c>
      <c r="B89" s="17" t="s">
        <v>176</v>
      </c>
      <c r="C89" s="3" t="s">
        <v>142</v>
      </c>
      <c r="D89" s="10"/>
      <c r="E89" s="8">
        <v>2</v>
      </c>
      <c r="F89" s="8">
        <v>8</v>
      </c>
      <c r="G89" s="8"/>
      <c r="H89" s="8">
        <v>11</v>
      </c>
      <c r="I89" s="8">
        <v>8</v>
      </c>
      <c r="J89" s="8">
        <v>1</v>
      </c>
      <c r="K89" s="6">
        <f t="shared" si="4"/>
        <v>30</v>
      </c>
      <c r="L89" s="4">
        <v>200</v>
      </c>
      <c r="M89" s="5">
        <f t="shared" si="3"/>
        <v>100</v>
      </c>
      <c r="N89" s="19">
        <v>80.5</v>
      </c>
    </row>
    <row r="90" spans="1:14" ht="120" customHeight="1" x14ac:dyDescent="0.25">
      <c r="A90" s="3" t="s">
        <v>97</v>
      </c>
      <c r="B90" s="17" t="s">
        <v>176</v>
      </c>
      <c r="C90" s="9" t="s">
        <v>137</v>
      </c>
      <c r="D90" s="10"/>
      <c r="E90" s="8">
        <v>1</v>
      </c>
      <c r="F90" s="8">
        <v>5</v>
      </c>
      <c r="G90" s="8"/>
      <c r="H90" s="8">
        <v>11</v>
      </c>
      <c r="I90" s="8">
        <v>8</v>
      </c>
      <c r="J90" s="8">
        <v>1</v>
      </c>
      <c r="K90" s="6">
        <f t="shared" si="4"/>
        <v>26</v>
      </c>
      <c r="L90" s="5">
        <v>200</v>
      </c>
      <c r="M90" s="5">
        <f t="shared" si="3"/>
        <v>100</v>
      </c>
      <c r="N90" s="19">
        <v>80.5</v>
      </c>
    </row>
    <row r="91" spans="1:14" ht="120" customHeight="1" x14ac:dyDescent="0.25">
      <c r="A91" s="3" t="s">
        <v>98</v>
      </c>
      <c r="B91" s="16" t="s">
        <v>177</v>
      </c>
      <c r="C91" s="9" t="s">
        <v>142</v>
      </c>
      <c r="D91" s="10"/>
      <c r="E91" s="8"/>
      <c r="F91" s="8"/>
      <c r="G91" s="8">
        <v>4</v>
      </c>
      <c r="H91" s="8">
        <v>1</v>
      </c>
      <c r="I91" s="8">
        <v>14</v>
      </c>
      <c r="J91" s="8">
        <v>15</v>
      </c>
      <c r="K91" s="6">
        <f t="shared" si="4"/>
        <v>34</v>
      </c>
      <c r="L91" s="4">
        <v>250</v>
      </c>
      <c r="M91" s="5">
        <f t="shared" si="3"/>
        <v>125</v>
      </c>
      <c r="N91" s="19">
        <v>100.625</v>
      </c>
    </row>
    <row r="92" spans="1:14" ht="120" customHeight="1" x14ac:dyDescent="0.25">
      <c r="A92" s="3" t="s">
        <v>99</v>
      </c>
      <c r="B92" s="16" t="s">
        <v>177</v>
      </c>
      <c r="C92" s="9" t="s">
        <v>137</v>
      </c>
      <c r="D92" s="10"/>
      <c r="E92" s="8"/>
      <c r="F92" s="8">
        <v>2</v>
      </c>
      <c r="G92" s="8">
        <v>1</v>
      </c>
      <c r="H92" s="8">
        <v>2</v>
      </c>
      <c r="I92" s="8"/>
      <c r="J92" s="8">
        <v>5</v>
      </c>
      <c r="K92" s="6">
        <f t="shared" si="4"/>
        <v>10</v>
      </c>
      <c r="L92" s="4">
        <v>250</v>
      </c>
      <c r="M92" s="5">
        <f t="shared" si="3"/>
        <v>125</v>
      </c>
      <c r="N92" s="19">
        <v>100.625</v>
      </c>
    </row>
    <row r="93" spans="1:14" ht="120" customHeight="1" x14ac:dyDescent="0.25">
      <c r="A93" s="3" t="s">
        <v>100</v>
      </c>
      <c r="B93" s="16" t="s">
        <v>177</v>
      </c>
      <c r="C93" s="9" t="s">
        <v>147</v>
      </c>
      <c r="D93" s="10"/>
      <c r="E93" s="8"/>
      <c r="F93" s="8">
        <v>1</v>
      </c>
      <c r="G93" s="8">
        <v>1</v>
      </c>
      <c r="H93" s="8">
        <v>2</v>
      </c>
      <c r="I93" s="8">
        <v>2</v>
      </c>
      <c r="J93" s="8">
        <v>3</v>
      </c>
      <c r="K93" s="6">
        <f t="shared" si="4"/>
        <v>9</v>
      </c>
      <c r="L93" s="4">
        <v>250</v>
      </c>
      <c r="M93" s="5">
        <f t="shared" ref="M93:M125" si="5">L93/2</f>
        <v>125</v>
      </c>
      <c r="N93" s="19">
        <v>100.625</v>
      </c>
    </row>
    <row r="94" spans="1:14" ht="120" customHeight="1" x14ac:dyDescent="0.25">
      <c r="A94" s="3" t="s">
        <v>101</v>
      </c>
      <c r="B94" s="16" t="s">
        <v>178</v>
      </c>
      <c r="C94" s="9" t="s">
        <v>142</v>
      </c>
      <c r="D94" s="10"/>
      <c r="E94" s="8"/>
      <c r="F94" s="8"/>
      <c r="G94" s="8"/>
      <c r="H94" s="8">
        <v>15</v>
      </c>
      <c r="I94" s="8">
        <v>1</v>
      </c>
      <c r="J94" s="8">
        <v>21</v>
      </c>
      <c r="K94" s="6">
        <f t="shared" si="4"/>
        <v>37</v>
      </c>
      <c r="L94" s="4">
        <v>250</v>
      </c>
      <c r="M94" s="5">
        <f t="shared" si="5"/>
        <v>125</v>
      </c>
      <c r="N94" s="19">
        <v>100.625</v>
      </c>
    </row>
    <row r="95" spans="1:14" ht="120" customHeight="1" x14ac:dyDescent="0.25">
      <c r="A95" s="3" t="s">
        <v>102</v>
      </c>
      <c r="B95" s="16" t="s">
        <v>178</v>
      </c>
      <c r="C95" s="9" t="s">
        <v>135</v>
      </c>
      <c r="D95" s="10"/>
      <c r="E95" s="8"/>
      <c r="F95" s="8"/>
      <c r="G95" s="8">
        <v>1</v>
      </c>
      <c r="H95" s="8">
        <v>1</v>
      </c>
      <c r="I95" s="8">
        <v>1</v>
      </c>
      <c r="J95" s="8">
        <v>1</v>
      </c>
      <c r="K95" s="6">
        <f t="shared" si="4"/>
        <v>4</v>
      </c>
      <c r="L95" s="4">
        <v>250</v>
      </c>
      <c r="M95" s="5">
        <f t="shared" si="5"/>
        <v>125</v>
      </c>
      <c r="N95" s="19">
        <v>100.625</v>
      </c>
    </row>
    <row r="96" spans="1:14" ht="120" customHeight="1" x14ac:dyDescent="0.25">
      <c r="A96" s="3" t="s">
        <v>103</v>
      </c>
      <c r="B96" s="16" t="s">
        <v>178</v>
      </c>
      <c r="C96" s="9" t="s">
        <v>138</v>
      </c>
      <c r="D96" s="3" t="s">
        <v>195</v>
      </c>
      <c r="E96" s="8"/>
      <c r="F96" s="8">
        <v>2</v>
      </c>
      <c r="G96" s="8">
        <v>3</v>
      </c>
      <c r="H96" s="8">
        <v>3</v>
      </c>
      <c r="I96" s="8">
        <v>2</v>
      </c>
      <c r="J96" s="8">
        <v>1</v>
      </c>
      <c r="K96" s="6">
        <f t="shared" si="4"/>
        <v>11</v>
      </c>
      <c r="L96" s="4">
        <v>250</v>
      </c>
      <c r="M96" s="5">
        <f t="shared" si="5"/>
        <v>125</v>
      </c>
      <c r="N96" s="19">
        <v>100.625</v>
      </c>
    </row>
    <row r="97" spans="1:14" ht="120" customHeight="1" x14ac:dyDescent="0.25">
      <c r="A97" s="3" t="s">
        <v>104</v>
      </c>
      <c r="B97" s="16" t="s">
        <v>179</v>
      </c>
      <c r="C97" s="9" t="s">
        <v>137</v>
      </c>
      <c r="D97" s="10"/>
      <c r="E97" s="8"/>
      <c r="F97" s="8">
        <v>1</v>
      </c>
      <c r="G97" s="8">
        <v>1</v>
      </c>
      <c r="H97" s="8"/>
      <c r="I97" s="8">
        <v>1</v>
      </c>
      <c r="J97" s="8">
        <v>1</v>
      </c>
      <c r="K97" s="6">
        <f t="shared" si="4"/>
        <v>4</v>
      </c>
      <c r="L97" s="4">
        <v>150</v>
      </c>
      <c r="M97" s="5">
        <f t="shared" si="5"/>
        <v>75</v>
      </c>
      <c r="N97" s="19">
        <v>60.375</v>
      </c>
    </row>
    <row r="98" spans="1:14" ht="120" customHeight="1" x14ac:dyDescent="0.25">
      <c r="A98" s="3" t="s">
        <v>105</v>
      </c>
      <c r="B98" s="16" t="s">
        <v>179</v>
      </c>
      <c r="C98" s="9" t="s">
        <v>140</v>
      </c>
      <c r="D98" s="10"/>
      <c r="E98" s="8"/>
      <c r="F98" s="8">
        <v>1</v>
      </c>
      <c r="G98" s="8">
        <v>1</v>
      </c>
      <c r="H98" s="8">
        <v>1</v>
      </c>
      <c r="I98" s="8"/>
      <c r="J98" s="8">
        <v>2</v>
      </c>
      <c r="K98" s="6">
        <f t="shared" si="4"/>
        <v>5</v>
      </c>
      <c r="L98" s="5">
        <v>150</v>
      </c>
      <c r="M98" s="5">
        <f t="shared" si="5"/>
        <v>75</v>
      </c>
      <c r="N98" s="19">
        <v>60.375</v>
      </c>
    </row>
    <row r="99" spans="1:14" ht="120" customHeight="1" x14ac:dyDescent="0.25">
      <c r="A99" s="3" t="s">
        <v>106</v>
      </c>
      <c r="B99" s="16" t="s">
        <v>180</v>
      </c>
      <c r="C99" s="9" t="s">
        <v>137</v>
      </c>
      <c r="D99" s="10"/>
      <c r="E99" s="8"/>
      <c r="F99" s="8">
        <v>4</v>
      </c>
      <c r="G99" s="8">
        <v>6</v>
      </c>
      <c r="H99" s="8">
        <v>6</v>
      </c>
      <c r="I99" s="8">
        <v>2</v>
      </c>
      <c r="J99" s="8">
        <v>19</v>
      </c>
      <c r="K99" s="6">
        <f t="shared" si="4"/>
        <v>37</v>
      </c>
      <c r="L99" s="4">
        <v>140</v>
      </c>
      <c r="M99" s="5">
        <f t="shared" si="5"/>
        <v>70</v>
      </c>
      <c r="N99" s="19">
        <v>56.35</v>
      </c>
    </row>
    <row r="100" spans="1:14" ht="120" customHeight="1" x14ac:dyDescent="0.25">
      <c r="A100" s="3" t="s">
        <v>107</v>
      </c>
      <c r="B100" s="16" t="s">
        <v>180</v>
      </c>
      <c r="C100" s="9" t="s">
        <v>160</v>
      </c>
      <c r="D100" s="3" t="s">
        <v>195</v>
      </c>
      <c r="E100" s="8"/>
      <c r="F100" s="8"/>
      <c r="G100" s="8">
        <v>9</v>
      </c>
      <c r="H100" s="8">
        <v>3</v>
      </c>
      <c r="I100" s="8">
        <v>6</v>
      </c>
      <c r="J100" s="8">
        <v>2</v>
      </c>
      <c r="K100" s="6">
        <f t="shared" ref="K100:K125" si="6">SUM(E100:J100)</f>
        <v>20</v>
      </c>
      <c r="L100" s="4">
        <v>280</v>
      </c>
      <c r="M100" s="5">
        <f t="shared" si="5"/>
        <v>140</v>
      </c>
      <c r="N100" s="19">
        <v>112.7</v>
      </c>
    </row>
    <row r="101" spans="1:14" ht="120" customHeight="1" x14ac:dyDescent="0.25">
      <c r="A101" s="3" t="s">
        <v>108</v>
      </c>
      <c r="B101" s="16" t="s">
        <v>181</v>
      </c>
      <c r="C101" s="9" t="s">
        <v>138</v>
      </c>
      <c r="D101" s="10"/>
      <c r="E101" s="8"/>
      <c r="F101" s="8">
        <v>10</v>
      </c>
      <c r="G101" s="8">
        <v>20</v>
      </c>
      <c r="H101" s="8">
        <v>16</v>
      </c>
      <c r="I101" s="8"/>
      <c r="J101" s="8"/>
      <c r="K101" s="6">
        <f t="shared" si="6"/>
        <v>46</v>
      </c>
      <c r="L101" s="4">
        <v>150</v>
      </c>
      <c r="M101" s="5">
        <f t="shared" si="5"/>
        <v>75</v>
      </c>
      <c r="N101" s="19">
        <v>60.375</v>
      </c>
    </row>
    <row r="102" spans="1:14" ht="120" customHeight="1" x14ac:dyDescent="0.25">
      <c r="A102" s="3" t="s">
        <v>109</v>
      </c>
      <c r="B102" s="17" t="s">
        <v>182</v>
      </c>
      <c r="C102" s="3" t="s">
        <v>142</v>
      </c>
      <c r="D102" s="10"/>
      <c r="E102" s="8"/>
      <c r="F102" s="8">
        <v>1</v>
      </c>
      <c r="G102" s="8">
        <v>3</v>
      </c>
      <c r="H102" s="8">
        <v>5</v>
      </c>
      <c r="I102" s="8">
        <v>1</v>
      </c>
      <c r="J102" s="8">
        <v>1</v>
      </c>
      <c r="K102" s="6">
        <f t="shared" si="6"/>
        <v>11</v>
      </c>
      <c r="L102" s="4">
        <v>200</v>
      </c>
      <c r="M102" s="5">
        <f t="shared" si="5"/>
        <v>100</v>
      </c>
      <c r="N102" s="19">
        <v>80.5</v>
      </c>
    </row>
    <row r="103" spans="1:14" ht="120" customHeight="1" x14ac:dyDescent="0.25">
      <c r="A103" s="3" t="s">
        <v>110</v>
      </c>
      <c r="B103" s="17" t="s">
        <v>182</v>
      </c>
      <c r="C103" s="9" t="s">
        <v>137</v>
      </c>
      <c r="D103" s="10"/>
      <c r="E103" s="8"/>
      <c r="F103" s="8">
        <v>8</v>
      </c>
      <c r="G103" s="8">
        <v>9</v>
      </c>
      <c r="H103" s="8">
        <v>11</v>
      </c>
      <c r="I103" s="8"/>
      <c r="J103" s="8"/>
      <c r="K103" s="6">
        <f t="shared" si="6"/>
        <v>28</v>
      </c>
      <c r="L103" s="5">
        <v>200</v>
      </c>
      <c r="M103" s="5">
        <f t="shared" si="5"/>
        <v>100</v>
      </c>
      <c r="N103" s="19">
        <v>80.5</v>
      </c>
    </row>
    <row r="104" spans="1:14" ht="120" customHeight="1" x14ac:dyDescent="0.25">
      <c r="A104" s="3" t="s">
        <v>111</v>
      </c>
      <c r="B104" s="17" t="s">
        <v>182</v>
      </c>
      <c r="C104" s="9" t="s">
        <v>135</v>
      </c>
      <c r="D104" s="10"/>
      <c r="E104" s="8"/>
      <c r="F104" s="8">
        <v>2</v>
      </c>
      <c r="G104" s="8">
        <v>1</v>
      </c>
      <c r="H104" s="8">
        <v>1</v>
      </c>
      <c r="I104" s="8">
        <v>2</v>
      </c>
      <c r="J104" s="8"/>
      <c r="K104" s="6">
        <f t="shared" si="6"/>
        <v>6</v>
      </c>
      <c r="L104" s="4">
        <v>200</v>
      </c>
      <c r="M104" s="5">
        <f t="shared" si="5"/>
        <v>100</v>
      </c>
      <c r="N104" s="19">
        <v>80.5</v>
      </c>
    </row>
    <row r="105" spans="1:14" ht="120" customHeight="1" x14ac:dyDescent="0.25">
      <c r="A105" s="3" t="s">
        <v>112</v>
      </c>
      <c r="B105" s="16" t="s">
        <v>183</v>
      </c>
      <c r="C105" s="9" t="s">
        <v>142</v>
      </c>
      <c r="D105" s="7"/>
      <c r="E105" s="8"/>
      <c r="F105" s="8">
        <v>2</v>
      </c>
      <c r="G105" s="8">
        <v>6</v>
      </c>
      <c r="H105" s="8">
        <v>5</v>
      </c>
      <c r="I105" s="8">
        <v>2</v>
      </c>
      <c r="J105" s="8">
        <v>3</v>
      </c>
      <c r="K105" s="6">
        <f t="shared" si="6"/>
        <v>18</v>
      </c>
      <c r="L105" s="4">
        <v>100</v>
      </c>
      <c r="M105" s="5">
        <f t="shared" si="5"/>
        <v>50</v>
      </c>
      <c r="N105" s="19">
        <v>40.25</v>
      </c>
    </row>
    <row r="106" spans="1:14" ht="120" customHeight="1" x14ac:dyDescent="0.25">
      <c r="A106" s="3" t="s">
        <v>113</v>
      </c>
      <c r="B106" s="16" t="s">
        <v>183</v>
      </c>
      <c r="C106" s="9" t="s">
        <v>137</v>
      </c>
      <c r="D106" s="10"/>
      <c r="E106" s="8"/>
      <c r="F106" s="8">
        <v>3</v>
      </c>
      <c r="G106" s="8">
        <v>6</v>
      </c>
      <c r="H106" s="8">
        <v>3</v>
      </c>
      <c r="I106" s="8">
        <v>4</v>
      </c>
      <c r="J106" s="8">
        <v>5</v>
      </c>
      <c r="K106" s="6">
        <f t="shared" si="6"/>
        <v>21</v>
      </c>
      <c r="L106" s="4">
        <v>100</v>
      </c>
      <c r="M106" s="5">
        <f t="shared" si="5"/>
        <v>50</v>
      </c>
      <c r="N106" s="19">
        <v>40.25</v>
      </c>
    </row>
    <row r="107" spans="1:14" ht="120" customHeight="1" x14ac:dyDescent="0.25">
      <c r="A107" s="3" t="s">
        <v>114</v>
      </c>
      <c r="B107" s="16" t="s">
        <v>184</v>
      </c>
      <c r="C107" s="9" t="s">
        <v>140</v>
      </c>
      <c r="D107" s="10"/>
      <c r="E107" s="8"/>
      <c r="F107" s="8">
        <v>16</v>
      </c>
      <c r="G107" s="8">
        <v>12</v>
      </c>
      <c r="H107" s="8">
        <v>2</v>
      </c>
      <c r="I107" s="8">
        <v>1</v>
      </c>
      <c r="J107" s="8">
        <v>1</v>
      </c>
      <c r="K107" s="6">
        <f t="shared" si="6"/>
        <v>32</v>
      </c>
      <c r="L107" s="4">
        <v>120</v>
      </c>
      <c r="M107" s="5">
        <f t="shared" si="5"/>
        <v>60</v>
      </c>
      <c r="N107" s="19">
        <v>48.3</v>
      </c>
    </row>
    <row r="108" spans="1:14" ht="120" customHeight="1" x14ac:dyDescent="0.25">
      <c r="A108" s="3" t="s">
        <v>115</v>
      </c>
      <c r="B108" s="16" t="s">
        <v>184</v>
      </c>
      <c r="C108" s="9" t="s">
        <v>139</v>
      </c>
      <c r="D108" s="10"/>
      <c r="E108" s="8"/>
      <c r="F108" s="8">
        <v>6</v>
      </c>
      <c r="G108" s="8">
        <v>5</v>
      </c>
      <c r="H108" s="8">
        <v>9</v>
      </c>
      <c r="I108" s="8">
        <v>6</v>
      </c>
      <c r="J108" s="8">
        <v>3</v>
      </c>
      <c r="K108" s="6">
        <f t="shared" si="6"/>
        <v>29</v>
      </c>
      <c r="L108" s="4">
        <v>230</v>
      </c>
      <c r="M108" s="5">
        <f t="shared" si="5"/>
        <v>115</v>
      </c>
      <c r="N108" s="19">
        <v>92.575000000000003</v>
      </c>
    </row>
    <row r="109" spans="1:14" ht="120" customHeight="1" x14ac:dyDescent="0.25">
      <c r="A109" s="3" t="s">
        <v>116</v>
      </c>
      <c r="B109" s="16" t="s">
        <v>185</v>
      </c>
      <c r="C109" s="9" t="s">
        <v>142</v>
      </c>
      <c r="D109" s="10"/>
      <c r="E109" s="8"/>
      <c r="F109" s="8">
        <v>3</v>
      </c>
      <c r="G109" s="8">
        <v>1</v>
      </c>
      <c r="H109" s="8">
        <v>4</v>
      </c>
      <c r="I109" s="8">
        <v>2</v>
      </c>
      <c r="J109" s="8">
        <v>3</v>
      </c>
      <c r="K109" s="6">
        <f t="shared" si="6"/>
        <v>13</v>
      </c>
      <c r="L109" s="4">
        <v>180</v>
      </c>
      <c r="M109" s="5">
        <f t="shared" si="5"/>
        <v>90</v>
      </c>
      <c r="N109" s="19">
        <v>72.449999999999989</v>
      </c>
    </row>
    <row r="110" spans="1:14" ht="120" customHeight="1" x14ac:dyDescent="0.25">
      <c r="A110" s="3" t="s">
        <v>117</v>
      </c>
      <c r="B110" s="16" t="s">
        <v>185</v>
      </c>
      <c r="C110" s="9" t="s">
        <v>135</v>
      </c>
      <c r="D110" s="3" t="s">
        <v>195</v>
      </c>
      <c r="E110" s="8"/>
      <c r="F110" s="8">
        <v>1</v>
      </c>
      <c r="G110" s="8">
        <v>2</v>
      </c>
      <c r="H110" s="8">
        <v>2</v>
      </c>
      <c r="I110" s="8">
        <v>2</v>
      </c>
      <c r="J110" s="8">
        <v>1</v>
      </c>
      <c r="K110" s="6">
        <f t="shared" si="6"/>
        <v>8</v>
      </c>
      <c r="L110" s="4">
        <v>180</v>
      </c>
      <c r="M110" s="5">
        <f t="shared" si="5"/>
        <v>90</v>
      </c>
      <c r="N110" s="19">
        <v>72.449999999999989</v>
      </c>
    </row>
    <row r="111" spans="1:14" ht="120" customHeight="1" x14ac:dyDescent="0.25">
      <c r="A111" s="3" t="s">
        <v>118</v>
      </c>
      <c r="B111" s="16" t="s">
        <v>186</v>
      </c>
      <c r="C111" s="9" t="s">
        <v>135</v>
      </c>
      <c r="D111" s="10"/>
      <c r="E111" s="8"/>
      <c r="F111" s="8">
        <v>3</v>
      </c>
      <c r="G111" s="8">
        <v>2</v>
      </c>
      <c r="H111" s="8">
        <v>11</v>
      </c>
      <c r="I111" s="8">
        <v>1</v>
      </c>
      <c r="J111" s="8">
        <v>4</v>
      </c>
      <c r="K111" s="6">
        <f t="shared" si="6"/>
        <v>21</v>
      </c>
      <c r="L111" s="4">
        <v>200</v>
      </c>
      <c r="M111" s="5">
        <f t="shared" si="5"/>
        <v>100</v>
      </c>
      <c r="N111" s="19">
        <v>80.5</v>
      </c>
    </row>
    <row r="112" spans="1:14" ht="120" customHeight="1" x14ac:dyDescent="0.25">
      <c r="A112" s="3" t="s">
        <v>119</v>
      </c>
      <c r="B112" s="17" t="s">
        <v>187</v>
      </c>
      <c r="C112" s="3" t="s">
        <v>142</v>
      </c>
      <c r="D112" s="10"/>
      <c r="E112" s="8"/>
      <c r="F112" s="8">
        <v>1</v>
      </c>
      <c r="G112" s="8">
        <v>3</v>
      </c>
      <c r="H112" s="8">
        <v>9</v>
      </c>
      <c r="I112" s="8">
        <v>4</v>
      </c>
      <c r="J112" s="8">
        <v>4</v>
      </c>
      <c r="K112" s="6">
        <f t="shared" si="6"/>
        <v>21</v>
      </c>
      <c r="L112" s="4">
        <v>350</v>
      </c>
      <c r="M112" s="5">
        <f t="shared" si="5"/>
        <v>175</v>
      </c>
      <c r="N112" s="19">
        <v>140.87499999999997</v>
      </c>
    </row>
    <row r="113" spans="1:14" ht="120" customHeight="1" x14ac:dyDescent="0.25">
      <c r="A113" s="3" t="s">
        <v>120</v>
      </c>
      <c r="B113" s="17" t="s">
        <v>187</v>
      </c>
      <c r="C113" s="9" t="s">
        <v>137</v>
      </c>
      <c r="D113" s="10"/>
      <c r="E113" s="8"/>
      <c r="F113" s="8">
        <v>1</v>
      </c>
      <c r="G113" s="8">
        <v>2</v>
      </c>
      <c r="H113" s="8">
        <v>1</v>
      </c>
      <c r="I113" s="8"/>
      <c r="J113" s="8"/>
      <c r="K113" s="6">
        <f t="shared" si="6"/>
        <v>4</v>
      </c>
      <c r="L113" s="5">
        <v>350</v>
      </c>
      <c r="M113" s="5">
        <f t="shared" si="5"/>
        <v>175</v>
      </c>
      <c r="N113" s="19">
        <v>140.87499999999997</v>
      </c>
    </row>
    <row r="114" spans="1:14" ht="120" customHeight="1" x14ac:dyDescent="0.25">
      <c r="A114" s="3" t="s">
        <v>121</v>
      </c>
      <c r="B114" s="16" t="s">
        <v>188</v>
      </c>
      <c r="C114" s="9" t="s">
        <v>142</v>
      </c>
      <c r="D114" s="10"/>
      <c r="E114" s="8"/>
      <c r="F114" s="8">
        <v>3</v>
      </c>
      <c r="G114" s="8">
        <v>10</v>
      </c>
      <c r="H114" s="8">
        <v>10</v>
      </c>
      <c r="I114" s="8"/>
      <c r="J114" s="8"/>
      <c r="K114" s="6">
        <f t="shared" si="6"/>
        <v>23</v>
      </c>
      <c r="L114" s="4">
        <v>380</v>
      </c>
      <c r="M114" s="5">
        <f t="shared" si="5"/>
        <v>190</v>
      </c>
      <c r="N114" s="19">
        <v>152.94999999999999</v>
      </c>
    </row>
    <row r="115" spans="1:14" ht="120" customHeight="1" x14ac:dyDescent="0.25">
      <c r="A115" s="3" t="s">
        <v>122</v>
      </c>
      <c r="B115" s="16" t="s">
        <v>189</v>
      </c>
      <c r="C115" s="9" t="s">
        <v>142</v>
      </c>
      <c r="D115" s="10"/>
      <c r="E115" s="8"/>
      <c r="F115" s="8">
        <v>5</v>
      </c>
      <c r="G115" s="8">
        <v>11</v>
      </c>
      <c r="H115" s="8">
        <v>3</v>
      </c>
      <c r="I115" s="8">
        <v>3</v>
      </c>
      <c r="J115" s="8">
        <v>3</v>
      </c>
      <c r="K115" s="6">
        <f t="shared" si="6"/>
        <v>25</v>
      </c>
      <c r="L115" s="4">
        <v>300</v>
      </c>
      <c r="M115" s="5">
        <f t="shared" si="5"/>
        <v>150</v>
      </c>
      <c r="N115" s="19">
        <v>120.75</v>
      </c>
    </row>
    <row r="116" spans="1:14" ht="120" customHeight="1" x14ac:dyDescent="0.25">
      <c r="A116" s="3" t="s">
        <v>123</v>
      </c>
      <c r="B116" s="16" t="s">
        <v>190</v>
      </c>
      <c r="C116" s="9" t="s">
        <v>142</v>
      </c>
      <c r="D116" s="10"/>
      <c r="E116" s="8"/>
      <c r="F116" s="8"/>
      <c r="G116" s="8">
        <v>3</v>
      </c>
      <c r="H116" s="8">
        <v>4</v>
      </c>
      <c r="I116" s="8">
        <v>1</v>
      </c>
      <c r="J116" s="8"/>
      <c r="K116" s="6">
        <f t="shared" si="6"/>
        <v>8</v>
      </c>
      <c r="L116" s="4">
        <v>200</v>
      </c>
      <c r="M116" s="5">
        <f t="shared" si="5"/>
        <v>100</v>
      </c>
      <c r="N116" s="19">
        <v>80.5</v>
      </c>
    </row>
    <row r="117" spans="1:14" ht="120" customHeight="1" x14ac:dyDescent="0.25">
      <c r="A117" s="3" t="s">
        <v>124</v>
      </c>
      <c r="B117" s="16" t="s">
        <v>190</v>
      </c>
      <c r="C117" s="9" t="s">
        <v>138</v>
      </c>
      <c r="D117" s="10"/>
      <c r="E117" s="8"/>
      <c r="F117" s="8"/>
      <c r="G117" s="8">
        <v>6</v>
      </c>
      <c r="H117" s="8">
        <v>12</v>
      </c>
      <c r="I117" s="8">
        <v>3</v>
      </c>
      <c r="J117" s="8"/>
      <c r="K117" s="6">
        <f t="shared" si="6"/>
        <v>21</v>
      </c>
      <c r="L117" s="5">
        <v>250</v>
      </c>
      <c r="M117" s="5">
        <f t="shared" si="5"/>
        <v>125</v>
      </c>
      <c r="N117" s="19">
        <v>100.625</v>
      </c>
    </row>
    <row r="118" spans="1:14" ht="120" customHeight="1" x14ac:dyDescent="0.25">
      <c r="A118" s="3" t="s">
        <v>125</v>
      </c>
      <c r="B118" s="16" t="s">
        <v>191</v>
      </c>
      <c r="C118" s="9" t="s">
        <v>137</v>
      </c>
      <c r="D118" s="10"/>
      <c r="E118" s="8"/>
      <c r="F118" s="8"/>
      <c r="G118" s="8">
        <v>1</v>
      </c>
      <c r="H118" s="8">
        <v>1</v>
      </c>
      <c r="I118" s="8">
        <v>3</v>
      </c>
      <c r="J118" s="8"/>
      <c r="K118" s="6">
        <f t="shared" si="6"/>
        <v>5</v>
      </c>
      <c r="L118" s="4">
        <v>210</v>
      </c>
      <c r="M118" s="5">
        <f t="shared" si="5"/>
        <v>105</v>
      </c>
      <c r="N118" s="19">
        <v>84.525000000000006</v>
      </c>
    </row>
    <row r="119" spans="1:14" ht="120" customHeight="1" x14ac:dyDescent="0.25">
      <c r="A119" s="3" t="s">
        <v>126</v>
      </c>
      <c r="B119" s="16" t="s">
        <v>191</v>
      </c>
      <c r="C119" s="9" t="s">
        <v>135</v>
      </c>
      <c r="D119" s="10"/>
      <c r="E119" s="8"/>
      <c r="F119" s="8">
        <v>2</v>
      </c>
      <c r="G119" s="8">
        <v>7</v>
      </c>
      <c r="H119" s="8">
        <v>4</v>
      </c>
      <c r="I119" s="8">
        <v>3</v>
      </c>
      <c r="J119" s="8">
        <v>1</v>
      </c>
      <c r="K119" s="6">
        <f t="shared" si="6"/>
        <v>17</v>
      </c>
      <c r="L119" s="4">
        <v>210</v>
      </c>
      <c r="M119" s="5">
        <f t="shared" si="5"/>
        <v>105</v>
      </c>
      <c r="N119" s="19">
        <v>84.525000000000006</v>
      </c>
    </row>
    <row r="120" spans="1:14" ht="120" customHeight="1" x14ac:dyDescent="0.25">
      <c r="A120" s="3" t="s">
        <v>127</v>
      </c>
      <c r="B120" s="16" t="s">
        <v>191</v>
      </c>
      <c r="C120" s="3" t="s">
        <v>140</v>
      </c>
      <c r="D120" s="10"/>
      <c r="E120" s="8"/>
      <c r="F120" s="8">
        <v>1</v>
      </c>
      <c r="G120" s="8">
        <v>2</v>
      </c>
      <c r="H120" s="8">
        <v>3</v>
      </c>
      <c r="I120" s="8">
        <v>3</v>
      </c>
      <c r="J120" s="8"/>
      <c r="K120" s="6">
        <f t="shared" si="6"/>
        <v>9</v>
      </c>
      <c r="L120" s="4">
        <v>120</v>
      </c>
      <c r="M120" s="5">
        <f t="shared" si="5"/>
        <v>60</v>
      </c>
      <c r="N120" s="19">
        <v>48.3</v>
      </c>
    </row>
    <row r="121" spans="1:14" ht="120" customHeight="1" x14ac:dyDescent="0.25">
      <c r="A121" s="3" t="s">
        <v>128</v>
      </c>
      <c r="B121" s="16" t="s">
        <v>192</v>
      </c>
      <c r="C121" s="9" t="s">
        <v>135</v>
      </c>
      <c r="D121" s="10"/>
      <c r="E121" s="8"/>
      <c r="F121" s="8">
        <v>1</v>
      </c>
      <c r="G121" s="8">
        <v>1</v>
      </c>
      <c r="H121" s="8">
        <v>3</v>
      </c>
      <c r="I121" s="8">
        <v>2</v>
      </c>
      <c r="J121" s="8"/>
      <c r="K121" s="6">
        <f t="shared" si="6"/>
        <v>7</v>
      </c>
      <c r="L121" s="5">
        <v>115</v>
      </c>
      <c r="M121" s="5">
        <f t="shared" si="5"/>
        <v>57.5</v>
      </c>
      <c r="N121" s="19">
        <v>46.287500000000001</v>
      </c>
    </row>
    <row r="122" spans="1:14" ht="120" customHeight="1" x14ac:dyDescent="0.25">
      <c r="A122" s="3" t="s">
        <v>129</v>
      </c>
      <c r="B122" s="16" t="s">
        <v>193</v>
      </c>
      <c r="C122" s="9" t="s">
        <v>138</v>
      </c>
      <c r="D122" s="10"/>
      <c r="E122" s="8"/>
      <c r="F122" s="8">
        <v>1</v>
      </c>
      <c r="G122" s="8">
        <v>4</v>
      </c>
      <c r="H122" s="8">
        <v>3</v>
      </c>
      <c r="I122" s="8">
        <v>1</v>
      </c>
      <c r="J122" s="8">
        <v>1</v>
      </c>
      <c r="K122" s="6">
        <f t="shared" si="6"/>
        <v>10</v>
      </c>
      <c r="L122" s="4">
        <v>150</v>
      </c>
      <c r="M122" s="5">
        <f t="shared" si="5"/>
        <v>75</v>
      </c>
      <c r="N122" s="19">
        <v>60.375</v>
      </c>
    </row>
    <row r="123" spans="1:14" ht="120" customHeight="1" x14ac:dyDescent="0.25">
      <c r="A123" s="3" t="s">
        <v>130</v>
      </c>
      <c r="B123" s="16" t="s">
        <v>193</v>
      </c>
      <c r="C123" s="9" t="s">
        <v>160</v>
      </c>
      <c r="D123" s="10"/>
      <c r="E123" s="8"/>
      <c r="F123" s="8"/>
      <c r="G123" s="8">
        <v>2</v>
      </c>
      <c r="H123" s="8">
        <v>2</v>
      </c>
      <c r="I123" s="8">
        <v>1</v>
      </c>
      <c r="J123" s="8"/>
      <c r="K123" s="6">
        <f t="shared" si="6"/>
        <v>5</v>
      </c>
      <c r="L123" s="4">
        <v>150</v>
      </c>
      <c r="M123" s="5">
        <f t="shared" si="5"/>
        <v>75</v>
      </c>
      <c r="N123" s="19">
        <v>60.375</v>
      </c>
    </row>
    <row r="124" spans="1:14" ht="120" customHeight="1" x14ac:dyDescent="0.25">
      <c r="A124" s="3" t="s">
        <v>131</v>
      </c>
      <c r="B124" s="17" t="s">
        <v>194</v>
      </c>
      <c r="C124" s="3" t="s">
        <v>140</v>
      </c>
      <c r="D124" s="10"/>
      <c r="E124" s="8"/>
      <c r="F124" s="8">
        <v>3</v>
      </c>
      <c r="G124" s="8">
        <v>4</v>
      </c>
      <c r="H124" s="8">
        <v>6</v>
      </c>
      <c r="I124" s="8"/>
      <c r="J124" s="8">
        <v>1</v>
      </c>
      <c r="K124" s="6">
        <f t="shared" si="6"/>
        <v>14</v>
      </c>
      <c r="L124" s="4">
        <v>90</v>
      </c>
      <c r="M124" s="5">
        <f t="shared" si="5"/>
        <v>45</v>
      </c>
      <c r="N124" s="19">
        <v>36.224999999999994</v>
      </c>
    </row>
    <row r="125" spans="1:14" ht="120" customHeight="1" x14ac:dyDescent="0.25">
      <c r="A125" s="3" t="s">
        <v>132</v>
      </c>
      <c r="B125" s="17" t="s">
        <v>194</v>
      </c>
      <c r="C125" s="9" t="s">
        <v>138</v>
      </c>
      <c r="D125" s="10"/>
      <c r="E125" s="8"/>
      <c r="F125" s="8">
        <v>1</v>
      </c>
      <c r="G125" s="8">
        <v>1</v>
      </c>
      <c r="H125" s="8">
        <v>3</v>
      </c>
      <c r="I125" s="8">
        <v>1</v>
      </c>
      <c r="J125" s="8">
        <v>6</v>
      </c>
      <c r="K125" s="6">
        <f t="shared" si="6"/>
        <v>12</v>
      </c>
      <c r="L125" s="4">
        <v>200</v>
      </c>
      <c r="M125" s="5">
        <f t="shared" si="5"/>
        <v>100</v>
      </c>
      <c r="N125" s="19">
        <v>80.5</v>
      </c>
    </row>
  </sheetData>
  <pageMargins left="0.7" right="0.7" top="0.75" bottom="0.75" header="0.3" footer="0.3"/>
  <pageSetup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EEBFDC84E89EA4FA7E697ABB0D909E6" ma:contentTypeVersion="2" ma:contentTypeDescription="Create a new document." ma:contentTypeScope="" ma:versionID="6170a3a09b6903ecd5db9edbc57b6db2">
  <xsd:schema xmlns:xsd="http://www.w3.org/2001/XMLSchema" xmlns:xs="http://www.w3.org/2001/XMLSchema" xmlns:p="http://schemas.microsoft.com/office/2006/metadata/properties" xmlns:ns2="d1d05348-9f01-43aa-a809-fbee7d3e7b0b" targetNamespace="http://schemas.microsoft.com/office/2006/metadata/properties" ma:root="true" ma:fieldsID="e2538bbb0350b19774db3148d904818a" ns2:_="">
    <xsd:import namespace="d1d05348-9f01-43aa-a809-fbee7d3e7b0b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05348-9f01-43aa-a809-fbee7d3e7b0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6378683-DA0A-456B-8AB2-C2E47648179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D3849FF-CCD7-4240-8EDA-4FD70A3AF58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1d05348-9f01-43aa-a809-fbee7d3e7b0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FFBF1C3-0A50-488B-9A0E-12A967BEBBDF}">
  <ds:schemaRefs>
    <ds:schemaRef ds:uri="http://purl.org/dc/dcmitype/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d1d05348-9f01-43aa-a809-fbee7d3e7b0b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OFFER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Utente03</cp:lastModifiedBy>
  <dcterms:created xsi:type="dcterms:W3CDTF">2011-06-16T12:08:50Z</dcterms:created>
  <dcterms:modified xsi:type="dcterms:W3CDTF">2023-03-01T08:36:56Z</dcterms:modified>
</cp:coreProperties>
</file>